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임태일\통계연보\2026\데이터\"/>
    </mc:Choice>
  </mc:AlternateContent>
  <bookViews>
    <workbookView xWindow="1440" yWindow="780" windowWidth="27150" windowHeight="14085" tabRatio="862"/>
  </bookViews>
  <sheets>
    <sheet name="1. 가계대출규모" sheetId="35" r:id="rId1"/>
    <sheet name="2.유통업체현황(1)" sheetId="39" r:id="rId2"/>
    <sheet name="2.유통업체현황(2)" sheetId="38" r:id="rId3"/>
    <sheet name="3.금융기관" sheetId="36" r:id="rId4"/>
    <sheet name="4.금융기관예금,대출및어음" sheetId="37" r:id="rId5"/>
    <sheet name="5.소비자물가지수" sheetId="33" r:id="rId6"/>
    <sheet name="6.농수산물도매시장별유통량" sheetId="34" r:id="rId7"/>
    <sheet name="Ⅸ-4" sheetId="22" state="hidden" r:id="rId8"/>
    <sheet name="Ⅸ-5" sheetId="29" state="hidden" r:id="rId9"/>
    <sheet name="7.수출입통관실적" sheetId="26" r:id="rId10"/>
    <sheet name="7-1.수출실적 7-2.수입실적" sheetId="25" r:id="rId11"/>
    <sheet name="8.농수산물수출입실적" sheetId="30" r:id="rId12"/>
    <sheet name="Ⅸ-9" sheetId="17" state="hidden" r:id="rId13"/>
    <sheet name="Ⅸ-10" sheetId="10" state="hidden" r:id="rId14"/>
  </sheets>
  <definedNames>
    <definedName name="_xlnm.Print_Area" localSheetId="0">'1. 가계대출규모'!$A$1:$L$23</definedName>
    <definedName name="_xlnm.Print_Area" localSheetId="3">'3.금융기관'!$A$1:$K$21</definedName>
    <definedName name="_xlnm.Print_Area" localSheetId="10">'7-1.수출실적 7-2.수입실적'!$A$1:$L$32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26" l="1"/>
  <c r="B15" i="26"/>
  <c r="N18" i="37" l="1"/>
  <c r="L18" i="37"/>
  <c r="K18" i="37"/>
  <c r="B19" i="36"/>
  <c r="M18" i="37" l="1"/>
  <c r="J18" i="37"/>
  <c r="H18" i="37"/>
  <c r="D18" i="37"/>
  <c r="E18" i="37"/>
  <c r="F18" i="37"/>
  <c r="G18" i="37"/>
  <c r="C18" i="37"/>
  <c r="B18" i="37"/>
  <c r="G17" i="30" l="1"/>
  <c r="B17" i="30"/>
</calcChain>
</file>

<file path=xl/sharedStrings.xml><?xml version="1.0" encoding="utf-8"?>
<sst xmlns="http://schemas.openxmlformats.org/spreadsheetml/2006/main" count="627" uniqueCount="420">
  <si>
    <t>Source : Metropolitan City and Province</t>
  </si>
  <si>
    <t>단위 : 천불</t>
  </si>
  <si>
    <t>Unit : USD 1,000</t>
  </si>
  <si>
    <t>합   계
Total</t>
    <phoneticPr fontId="2" type="noConversion"/>
  </si>
  <si>
    <t>농림수산업· 광업
Agriculture, forestry
and fishing· Mining</t>
    <phoneticPr fontId="2" type="noConversion"/>
  </si>
  <si>
    <t>제조업
Manufacturing</t>
    <phoneticPr fontId="2" type="noConversion"/>
  </si>
  <si>
    <t>전기· 가스· 수도· 건설
Electricity· gas· water-supply· construction</t>
    <phoneticPr fontId="2" type="noConversion"/>
  </si>
  <si>
    <t>서비스업
Services</t>
    <phoneticPr fontId="2" type="noConversion"/>
  </si>
  <si>
    <t>기  타
Others</t>
    <phoneticPr fontId="2" type="noConversion"/>
  </si>
  <si>
    <t>건수
Cases</t>
    <phoneticPr fontId="2" type="noConversion"/>
  </si>
  <si>
    <t>금 액
Amount</t>
    <phoneticPr fontId="2" type="noConversion"/>
  </si>
  <si>
    <t>연      별
시군구별</t>
    <phoneticPr fontId="2" type="noConversion"/>
  </si>
  <si>
    <t>지    역    별</t>
    <phoneticPr fontId="2" type="noConversion"/>
  </si>
  <si>
    <t>합   계</t>
    <phoneticPr fontId="2" type="noConversion"/>
  </si>
  <si>
    <t>국제협력기구</t>
    <phoneticPr fontId="2" type="noConversion"/>
  </si>
  <si>
    <t>미주지역</t>
    <phoneticPr fontId="2" type="noConversion"/>
  </si>
  <si>
    <t>아주지역</t>
    <phoneticPr fontId="2" type="noConversion"/>
  </si>
  <si>
    <t>EU(27개 국가)</t>
    <phoneticPr fontId="2" type="noConversion"/>
  </si>
  <si>
    <t>기타지역</t>
    <phoneticPr fontId="2" type="noConversion"/>
  </si>
  <si>
    <t>수출상담회 
External trade meeting</t>
    <phoneticPr fontId="2" type="noConversion"/>
  </si>
  <si>
    <t>해 외 시 장 개 척 
Overseas market development</t>
    <phoneticPr fontId="2" type="noConversion"/>
  </si>
  <si>
    <t>국 제 박 람 회 참 가
 International trade fair participation</t>
    <phoneticPr fontId="2" type="noConversion"/>
  </si>
  <si>
    <t>참가업체 Corporations
participated</t>
    <phoneticPr fontId="2" type="noConversion"/>
  </si>
  <si>
    <t>실  적 Results</t>
    <phoneticPr fontId="2" type="noConversion"/>
  </si>
  <si>
    <t>건  수
Number 
of cases</t>
    <phoneticPr fontId="2" type="noConversion"/>
  </si>
  <si>
    <t>상담
Consulted</t>
    <phoneticPr fontId="2" type="noConversion"/>
  </si>
  <si>
    <t>계약
Contract made</t>
    <phoneticPr fontId="2" type="noConversion"/>
  </si>
  <si>
    <t>연     별
시군구별</t>
    <phoneticPr fontId="2" type="noConversion"/>
  </si>
  <si>
    <t xml:space="preserve"> ○ 시도의 실정에 맞게 선택하여 수록</t>
    <phoneticPr fontId="2" type="noConversion"/>
  </si>
  <si>
    <t>실   적</t>
    <phoneticPr fontId="2" type="noConversion"/>
  </si>
  <si>
    <t>중등교육
Secondary education</t>
    <phoneticPr fontId="4" type="noConversion"/>
  </si>
  <si>
    <t>고등교육
Tertiary education</t>
    <phoneticPr fontId="4" type="noConversion"/>
  </si>
  <si>
    <t>기타교육
Education not definable by level</t>
    <phoneticPr fontId="4" type="noConversion"/>
  </si>
  <si>
    <t>음식서비스
Catering services</t>
    <phoneticPr fontId="2" type="noConversion"/>
  </si>
  <si>
    <t>숙박서비스
Accommodation services</t>
    <phoneticPr fontId="2" type="noConversion"/>
  </si>
  <si>
    <t xml:space="preserve"> 미용용품 및 
미용서비스
Personal care</t>
    <phoneticPr fontId="2" type="noConversion"/>
  </si>
  <si>
    <t>기타서비스
Other services</t>
    <phoneticPr fontId="2" type="noConversion"/>
  </si>
  <si>
    <t>가정용품 및 가사서비스 
 Furnishings, household equipment and routine household maintenance</t>
    <phoneticPr fontId="4" type="noConversion"/>
  </si>
  <si>
    <t>교  통
Transport</t>
    <phoneticPr fontId="4" type="noConversion"/>
  </si>
  <si>
    <t>가구, 가사비품 및 카페트
Furniture and furnishings, carpets and other floor coverings</t>
    <phoneticPr fontId="2" type="noConversion"/>
  </si>
  <si>
    <t>가정용 
기기Household appliances</t>
    <phoneticPr fontId="4" type="noConversion"/>
  </si>
  <si>
    <t>외래환자 
서비스
Outpatient services</t>
    <phoneticPr fontId="4" type="noConversion"/>
  </si>
  <si>
    <t>병원 
서비스
 Hospital services</t>
    <phoneticPr fontId="4" type="noConversion"/>
  </si>
  <si>
    <t>운송장비
Purchase of vehicles</t>
    <phoneticPr fontId="4" type="noConversion"/>
  </si>
  <si>
    <t>통신  Communication</t>
    <phoneticPr fontId="4" type="noConversion"/>
  </si>
  <si>
    <t>운송 
서비스
Transport services</t>
    <phoneticPr fontId="2" type="noConversion"/>
  </si>
  <si>
    <t>우편
서비스
Postal services</t>
    <phoneticPr fontId="2" type="noConversion"/>
  </si>
  <si>
    <t>전화 및 
팩스장비Telephone and telefax equipment</t>
    <phoneticPr fontId="4" type="noConversion"/>
  </si>
  <si>
    <t>전화 및 
팩스 
서비스
Telephone and telefax services</t>
    <phoneticPr fontId="4" type="noConversion"/>
  </si>
  <si>
    <t>음향, 영상, 
사진 및 정보
처리 장비
Audio-visual, photographic and information processing equipment</t>
    <phoneticPr fontId="2" type="noConversion"/>
  </si>
  <si>
    <t xml:space="preserve"> 기타 오락 및 문화용 주요 
내구재
Other major durables for recreation and culture</t>
    <phoneticPr fontId="4" type="noConversion"/>
  </si>
  <si>
    <t>오락 및 문화 서비스
Recreational and cultural services</t>
    <phoneticPr fontId="4" type="noConversion"/>
  </si>
  <si>
    <t>단체여행
Package holidays</t>
    <phoneticPr fontId="4" type="noConversion"/>
  </si>
  <si>
    <t>Unit : case, each, USD 1,000</t>
    <phoneticPr fontId="2" type="noConversion"/>
  </si>
  <si>
    <t>단위 : 건, 천불</t>
    <phoneticPr fontId="2" type="noConversion"/>
  </si>
  <si>
    <t>Unit : case, USD 1,000</t>
    <phoneticPr fontId="2" type="noConversion"/>
  </si>
  <si>
    <t>횟   수
No. of cases</t>
    <phoneticPr fontId="2" type="noConversion"/>
  </si>
  <si>
    <t>참가업체
Corporations participated</t>
    <phoneticPr fontId="2" type="noConversion"/>
  </si>
  <si>
    <t>상담액
Consulted</t>
    <phoneticPr fontId="2" type="noConversion"/>
  </si>
  <si>
    <t>계약액
Contract made</t>
    <phoneticPr fontId="2" type="noConversion"/>
  </si>
  <si>
    <t>통상·투자사절단 파견
Trade investment mission</t>
    <phoneticPr fontId="2" type="noConversion"/>
  </si>
  <si>
    <t>전시·박람회 참가
Exhibition trade fair participation</t>
    <phoneticPr fontId="2" type="noConversion"/>
  </si>
  <si>
    <t>2015=100</t>
  </si>
  <si>
    <t>주류·담배
Alcoholic beverage
&amp; tobacco</t>
  </si>
  <si>
    <t xml:space="preserve">주택
임차료
Actual rentals for housing </t>
  </si>
  <si>
    <r>
      <t xml:space="preserve"> 자료 : 시·도      </t>
    </r>
    <r>
      <rPr>
        <b/>
        <sz val="10"/>
        <rFont val="HY중고딕"/>
        <family val="1"/>
        <charset val="129"/>
      </rPr>
      <t>※시도관리</t>
    </r>
    <phoneticPr fontId="2" type="noConversion"/>
  </si>
  <si>
    <t>4. 가계대출규모 Volume of Household Loans</t>
    <phoneticPr fontId="2" type="noConversion"/>
  </si>
  <si>
    <t>9. 해외시장개척 추진실적  Overseas Market Development</t>
    <phoneticPr fontId="2" type="noConversion"/>
  </si>
  <si>
    <t>10. 외국인 직접투자 신고실적  Notification for Foreign Direct Investments</t>
    <phoneticPr fontId="2" type="noConversion"/>
  </si>
  <si>
    <t>보건  
Health</t>
    <phoneticPr fontId="4" type="noConversion"/>
  </si>
  <si>
    <t>가정용 
섬유제품
Household textiles</t>
    <phoneticPr fontId="4" type="noConversion"/>
  </si>
  <si>
    <t>주방용품 및 
가정용품
Glassware, tableware and household ustensils</t>
    <phoneticPr fontId="4" type="noConversion"/>
  </si>
  <si>
    <t>가정 · 정원용 
공구 및 장비
Tools and equipment for house and garden</t>
    <phoneticPr fontId="4" type="noConversion"/>
  </si>
  <si>
    <t xml:space="preserve"> 의료용품 
및 장비
Medical products, appliances and equipment</t>
    <phoneticPr fontId="4" type="noConversion"/>
  </si>
  <si>
    <t>일상 생활
용품 및 가사 서비스
Goods and services for routine household maintenance</t>
    <phoneticPr fontId="4" type="noConversion"/>
  </si>
  <si>
    <t>기타 오락
용품, 조경
용품 및 
애완동물
Other recreational items and equipment, gardens and pets</t>
    <phoneticPr fontId="4" type="noConversion"/>
  </si>
  <si>
    <t>신문, 서적 
및 문방구
Books , newspapers &amp; stationery</t>
    <phoneticPr fontId="4" type="noConversion"/>
  </si>
  <si>
    <t>개인운송장비 운영
Operation of personal transport equipment</t>
    <phoneticPr fontId="4" type="noConversion"/>
  </si>
  <si>
    <t>기타 
개인용품
Personal ettecs n.e.c.</t>
    <phoneticPr fontId="2" type="noConversion"/>
  </si>
  <si>
    <t>유치원 및 
초등교육
Pre-primary and primary education</t>
    <phoneticPr fontId="4" type="noConversion"/>
  </si>
  <si>
    <t>단위 : 건, 개, 천불</t>
    <phoneticPr fontId="2" type="noConversion"/>
  </si>
  <si>
    <t>건  수
Number 
of cases</t>
    <phoneticPr fontId="2" type="noConversion"/>
  </si>
  <si>
    <t>개 최 수
Number of meetings</t>
    <phoneticPr fontId="2" type="noConversion"/>
  </si>
  <si>
    <t>참가업체
Corporations 
participated</t>
    <phoneticPr fontId="2" type="noConversion"/>
  </si>
  <si>
    <t>Total</t>
  </si>
  <si>
    <t>Korea</t>
  </si>
  <si>
    <t>Sinhan</t>
  </si>
  <si>
    <t>korea</t>
    <phoneticPr fontId="2" type="noConversion"/>
  </si>
  <si>
    <t>Unit : billion won, %</t>
  </si>
  <si>
    <t>Grandtotal</t>
  </si>
  <si>
    <t>Demand</t>
  </si>
  <si>
    <t>deposits</t>
  </si>
  <si>
    <t>Lending</t>
  </si>
  <si>
    <t>Installment</t>
  </si>
  <si>
    <t>savings</t>
  </si>
  <si>
    <t>Savings</t>
  </si>
  <si>
    <t>Other</t>
  </si>
  <si>
    <t>Number</t>
  </si>
  <si>
    <t>Amount</t>
  </si>
  <si>
    <t>Average</t>
  </si>
  <si>
    <t>Dishonored</t>
  </si>
  <si>
    <t>rate</t>
  </si>
  <si>
    <r>
      <t xml:space="preserve">단위 </t>
    </r>
    <r>
      <rPr>
        <sz val="10"/>
        <color rgb="FF000000"/>
        <rFont val="돋움"/>
        <family val="3"/>
        <charset val="129"/>
      </rPr>
      <t xml:space="preserve">: </t>
    </r>
    <r>
      <rPr>
        <sz val="10"/>
        <color rgb="FF000000"/>
        <rFont val="HY중고딕"/>
        <family val="1"/>
        <charset val="129"/>
      </rPr>
      <t>십억원</t>
    </r>
  </si>
  <si>
    <r>
      <t xml:space="preserve">Unit : </t>
    </r>
    <r>
      <rPr>
        <sz val="10"/>
        <color rgb="FF000000"/>
        <rFont val="HY중고딕"/>
        <family val="1"/>
        <charset val="129"/>
      </rPr>
      <t xml:space="preserve">십억원 </t>
    </r>
    <r>
      <rPr>
        <sz val="10"/>
        <color rgb="FF000000"/>
        <rFont val="돋움"/>
        <family val="3"/>
        <charset val="129"/>
      </rPr>
      <t>(1B won)</t>
    </r>
  </si>
  <si>
    <t>합계</t>
  </si>
  <si>
    <r>
      <t xml:space="preserve">예금취급기관 </t>
    </r>
    <r>
      <rPr>
        <sz val="9"/>
        <color rgb="FF000000"/>
        <rFont val="돋움"/>
        <family val="3"/>
        <charset val="129"/>
      </rPr>
      <t>Deposit money handling institutes</t>
    </r>
  </si>
  <si>
    <t>예금은행</t>
  </si>
  <si>
    <t>Depositmoneybank</t>
  </si>
  <si>
    <t xml:space="preserve">비은행예금취급기관 </t>
  </si>
  <si>
    <t>Institutionhandlingnonbankdeposit</t>
  </si>
  <si>
    <t>소계</t>
  </si>
  <si>
    <t>SubTotal</t>
  </si>
  <si>
    <r>
      <t>(</t>
    </r>
    <r>
      <rPr>
        <sz val="9"/>
        <color rgb="FF000000"/>
        <rFont val="굴림"/>
        <family val="3"/>
        <charset val="129"/>
      </rPr>
      <t>주택대출</t>
    </r>
    <r>
      <rPr>
        <sz val="9"/>
        <color rgb="FF000000"/>
        <rFont val="돋움"/>
        <family val="3"/>
        <charset val="129"/>
      </rPr>
      <t>)</t>
    </r>
  </si>
  <si>
    <t>(Mortgage</t>
  </si>
  <si>
    <t>loan)</t>
  </si>
  <si>
    <t>(Mortgageloan)</t>
  </si>
  <si>
    <t>상호저축은행</t>
  </si>
  <si>
    <t>Mutualsavingbank</t>
  </si>
  <si>
    <t>신용협동조합</t>
  </si>
  <si>
    <t>Creditunionfederations</t>
  </si>
  <si>
    <t>상호금융</t>
  </si>
  <si>
    <t>Mutualfinance</t>
  </si>
  <si>
    <t>새마을금고</t>
  </si>
  <si>
    <t>Saemaeul</t>
  </si>
  <si>
    <t>funds</t>
  </si>
  <si>
    <t>기타</t>
  </si>
  <si>
    <t>others</t>
  </si>
  <si>
    <r>
      <t xml:space="preserve">출처 </t>
    </r>
    <r>
      <rPr>
        <sz val="10"/>
        <color rgb="FF000000"/>
        <rFont val="돋움"/>
        <family val="3"/>
        <charset val="129"/>
      </rPr>
      <t xml:space="preserve">: </t>
    </r>
    <r>
      <rPr>
        <sz val="10"/>
        <color rgb="FF000000"/>
        <rFont val="HY중고딕"/>
        <family val="1"/>
        <charset val="129"/>
      </rPr>
      <t>한국은행 경제통계시스템</t>
    </r>
  </si>
  <si>
    <t>5. 소비자물가지수  Consumer Price Indices</t>
    <phoneticPr fontId="2" type="noConversion"/>
  </si>
  <si>
    <t>총지수
All items</t>
    <phoneticPr fontId="4" type="noConversion"/>
  </si>
  <si>
    <t xml:space="preserve">식료품·비주류음료
Food &amp; Non-alcoholic
beverages    </t>
    <phoneticPr fontId="4" type="noConversion"/>
  </si>
  <si>
    <t>의복·신발
Clothing &amp; footwear</t>
    <phoneticPr fontId="4" type="noConversion"/>
  </si>
  <si>
    <t>주택, 수도, 전기 및 연료
Housing, water, electricity, gas &amp; other fuels</t>
    <phoneticPr fontId="2" type="noConversion"/>
  </si>
  <si>
    <t>식료품
Food</t>
    <phoneticPr fontId="4" type="noConversion"/>
  </si>
  <si>
    <t>비주류
음료
Non-alcoholic beverage</t>
    <phoneticPr fontId="2" type="noConversion"/>
  </si>
  <si>
    <t>주류
Alcoholic
beverage</t>
    <phoneticPr fontId="4" type="noConversion"/>
  </si>
  <si>
    <t>담배 tabacco</t>
    <phoneticPr fontId="4" type="noConversion"/>
  </si>
  <si>
    <t>의류
Clothing</t>
    <phoneticPr fontId="4" type="noConversion"/>
  </si>
  <si>
    <t>신발
footwear</t>
    <phoneticPr fontId="4" type="noConversion"/>
  </si>
  <si>
    <t>주거시설
유지·보수 Maintenance &amp; repair of the dwelling</t>
    <phoneticPr fontId="2" type="noConversion"/>
  </si>
  <si>
    <r>
      <t xml:space="preserve">수도 및 
주거관련 
서비스
</t>
    </r>
    <r>
      <rPr>
        <sz val="7.5"/>
        <rFont val="굴림"/>
        <family val="3"/>
        <charset val="129"/>
      </rPr>
      <t>Water supply and miscellaneous services relating to the dwelling</t>
    </r>
    <phoneticPr fontId="2" type="noConversion"/>
  </si>
  <si>
    <t>전기, 가스 및 기타
연료
Electricity, gas &amp; other fuels</t>
    <phoneticPr fontId="2" type="noConversion"/>
  </si>
  <si>
    <t>가중치
연   별
월   별</t>
    <phoneticPr fontId="2" type="noConversion"/>
  </si>
  <si>
    <t xml:space="preserve"> (1) Actual rentals for housing      (2) Maintenance &amp; repair of the dwelling      (3) Electricity, gas &amp; other fuels</t>
    <phoneticPr fontId="2" type="noConversion"/>
  </si>
  <si>
    <t>오락 및 문화 Recreation and culture</t>
    <phoneticPr fontId="2" type="noConversion"/>
  </si>
  <si>
    <t>교육  Education</t>
    <phoneticPr fontId="4" type="noConversion"/>
  </si>
  <si>
    <t>음식 및 숙박
Restaurants and hotels</t>
    <phoneticPr fontId="4" type="noConversion"/>
  </si>
  <si>
    <t>기타 상품 및 서비스
Miscellaneous goods and services</t>
    <phoneticPr fontId="4" type="noConversion"/>
  </si>
  <si>
    <t>Sales Area</t>
    <phoneticPr fontId="2" type="noConversion"/>
  </si>
  <si>
    <t>Number</t>
    <phoneticPr fontId="2" type="noConversion"/>
  </si>
  <si>
    <t>Total</t>
    <phoneticPr fontId="2" type="noConversion"/>
  </si>
  <si>
    <t>Doscount store</t>
    <phoneticPr fontId="2" type="noConversion"/>
  </si>
  <si>
    <t>Total</t>
    <phoneticPr fontId="2" type="noConversion"/>
  </si>
  <si>
    <t>Year</t>
    <phoneticPr fontId="2" type="noConversion"/>
  </si>
  <si>
    <t>Time</t>
    <phoneticPr fontId="2" type="noConversion"/>
  </si>
  <si>
    <t>Exports and Imports Cleared</t>
    <phoneticPr fontId="2" type="noConversion"/>
  </si>
  <si>
    <t>Total amount</t>
    <phoneticPr fontId="2" type="noConversion"/>
  </si>
  <si>
    <t>Import</t>
    <phoneticPr fontId="2" type="noConversion"/>
  </si>
  <si>
    <t>Export</t>
    <phoneticPr fontId="2" type="noConversion"/>
  </si>
  <si>
    <t>Exports</t>
    <phoneticPr fontId="2" type="noConversion"/>
  </si>
  <si>
    <t>Imports</t>
    <phoneticPr fontId="2" type="noConversion"/>
  </si>
  <si>
    <t>Exports and Imports of Agricultural, Forestry and Fishery Products</t>
    <phoneticPr fontId="2" type="noConversion"/>
  </si>
  <si>
    <t>Agricultural</t>
    <phoneticPr fontId="2" type="noConversion"/>
  </si>
  <si>
    <t>products</t>
  </si>
  <si>
    <t>products</t>
    <phoneticPr fontId="2" type="noConversion"/>
  </si>
  <si>
    <t>Livestock</t>
    <phoneticPr fontId="2" type="noConversion"/>
  </si>
  <si>
    <t>Forestry</t>
    <phoneticPr fontId="2" type="noConversion"/>
  </si>
  <si>
    <t>Fishery</t>
  </si>
  <si>
    <t>Year</t>
    <phoneticPr fontId="2" type="noConversion"/>
  </si>
  <si>
    <t>of bills</t>
    <phoneticPr fontId="2" type="noConversion"/>
  </si>
  <si>
    <t>Unit : USD 1,000</t>
    <phoneticPr fontId="2" type="noConversion"/>
  </si>
  <si>
    <t>Unit : thousand US dollars</t>
    <phoneticPr fontId="2" type="noConversion"/>
  </si>
  <si>
    <t>Excess of export/import</t>
    <phoneticPr fontId="2" type="noConversion"/>
  </si>
  <si>
    <t>Unit : thousand US dollars</t>
    <phoneticPr fontId="2" type="noConversion"/>
  </si>
  <si>
    <t>x</t>
  </si>
  <si>
    <t>Gangneung Wholesale market</t>
  </si>
  <si>
    <t xml:space="preserve">Trading volume </t>
    <phoneticPr fontId="2" type="noConversion"/>
  </si>
  <si>
    <t>Value</t>
    <phoneticPr fontId="2" type="noConversion"/>
  </si>
  <si>
    <t>Reference : 2020=100</t>
    <phoneticPr fontId="2" type="noConversion"/>
  </si>
  <si>
    <t>Trading Volume of Agricultural and Fishery Products, by Wholesale Markets</t>
    <phoneticPr fontId="2" type="noConversion"/>
  </si>
  <si>
    <t xml:space="preserve">Trading volume </t>
    <phoneticPr fontId="2" type="noConversion"/>
  </si>
  <si>
    <t>Volume of Household Loans</t>
    <phoneticPr fontId="2" type="noConversion"/>
  </si>
  <si>
    <t>Unit: billion won</t>
    <phoneticPr fontId="2" type="noConversion"/>
  </si>
  <si>
    <t>Depository corporations</t>
    <phoneticPr fontId="2" type="noConversion"/>
  </si>
  <si>
    <t>Depository banks</t>
  </si>
  <si>
    <t>Non-bank depository corporations</t>
    <phoneticPr fontId="2" type="noConversion"/>
  </si>
  <si>
    <t>Sub</t>
    <phoneticPr fontId="2" type="noConversion"/>
  </si>
  <si>
    <t>Household</t>
    <phoneticPr fontId="2" type="noConversion"/>
  </si>
  <si>
    <t>Mutual saving</t>
    <phoneticPr fontId="2" type="noConversion"/>
  </si>
  <si>
    <t>Mutual</t>
    <phoneticPr fontId="2" type="noConversion"/>
  </si>
  <si>
    <t>Community</t>
    <phoneticPr fontId="2" type="noConversion"/>
  </si>
  <si>
    <t>Year</t>
    <phoneticPr fontId="2" type="noConversion"/>
  </si>
  <si>
    <t>banks</t>
    <phoneticPr fontId="2" type="noConversion"/>
  </si>
  <si>
    <t>credits</t>
    <phoneticPr fontId="2" type="noConversion"/>
  </si>
  <si>
    <t>Others</t>
    <phoneticPr fontId="2" type="noConversion"/>
  </si>
  <si>
    <t>Financial Institutions</t>
    <phoneticPr fontId="2" type="noConversion"/>
  </si>
  <si>
    <t>Unit: Number</t>
    <phoneticPr fontId="2" type="noConversion"/>
  </si>
  <si>
    <t>Nation-wide commercial banks</t>
    <phoneticPr fontId="2" type="noConversion"/>
  </si>
  <si>
    <t>Chartered banks</t>
    <phoneticPr fontId="2" type="noConversion"/>
  </si>
  <si>
    <t>Bank of</t>
    <phoneticPr fontId="2" type="noConversion"/>
  </si>
  <si>
    <t>Woori</t>
    <phoneticPr fontId="2" type="noConversion"/>
  </si>
  <si>
    <t>SC Korea first</t>
    <phoneticPr fontId="2" type="noConversion"/>
  </si>
  <si>
    <t>Kookmin</t>
    <phoneticPr fontId="2" type="noConversion"/>
  </si>
  <si>
    <t>Hana</t>
    <phoneticPr fontId="2" type="noConversion"/>
  </si>
  <si>
    <t>Industrial bank of</t>
    <phoneticPr fontId="2" type="noConversion"/>
  </si>
  <si>
    <t>Year</t>
    <phoneticPr fontId="2" type="noConversion"/>
  </si>
  <si>
    <t>bank</t>
    <phoneticPr fontId="2" type="noConversion"/>
  </si>
  <si>
    <t>bank</t>
    <phoneticPr fontId="2" type="noConversion"/>
  </si>
  <si>
    <t>N.A.C.F</t>
    <phoneticPr fontId="2" type="noConversion"/>
  </si>
  <si>
    <t>N.F.F.C</t>
    <phoneticPr fontId="2" type="noConversion"/>
  </si>
  <si>
    <t xml:space="preserve"> Time and savings deposits</t>
    <phoneticPr fontId="2" type="noConversion"/>
  </si>
  <si>
    <t>Bill clearing</t>
    <phoneticPr fontId="2" type="noConversion"/>
  </si>
  <si>
    <t>(A)</t>
    <phoneticPr fontId="2" type="noConversion"/>
  </si>
  <si>
    <t>Dishonored</t>
    <phoneticPr fontId="2" type="noConversion"/>
  </si>
  <si>
    <t>value per bill</t>
    <phoneticPr fontId="2" type="noConversion"/>
  </si>
  <si>
    <t>amount</t>
    <phoneticPr fontId="2" type="noConversion"/>
  </si>
  <si>
    <t>Shopping center</t>
    <phoneticPr fontId="2" type="noConversion"/>
  </si>
  <si>
    <t>Traditional market</t>
    <phoneticPr fontId="2" type="noConversion"/>
  </si>
  <si>
    <t>Other large-scale store</t>
    <phoneticPr fontId="2" type="noConversion"/>
  </si>
  <si>
    <t>Number</t>
    <phoneticPr fontId="2" type="noConversion"/>
  </si>
  <si>
    <t>Sales Area</t>
    <phoneticPr fontId="2" type="noConversion"/>
  </si>
  <si>
    <t>Floor Space</t>
    <phoneticPr fontId="2" type="noConversion"/>
  </si>
  <si>
    <t>Floor Space</t>
    <phoneticPr fontId="2" type="noConversion"/>
  </si>
  <si>
    <t>Consumer Price Indices</t>
    <phoneticPr fontId="2" type="noConversion"/>
  </si>
  <si>
    <t>-</t>
    <phoneticPr fontId="2" type="noConversion"/>
  </si>
  <si>
    <t>Unit: Ton, million won</t>
    <phoneticPr fontId="2" type="noConversion"/>
  </si>
  <si>
    <t>…</t>
  </si>
  <si>
    <t>…</t>
    <phoneticPr fontId="2" type="noConversion"/>
  </si>
  <si>
    <t>…</t>
    <phoneticPr fontId="2" type="noConversion"/>
  </si>
  <si>
    <t>Other</t>
    <phoneticPr fontId="2" type="noConversion"/>
  </si>
  <si>
    <t>Year</t>
    <phoneticPr fontId="2" type="noConversion"/>
  </si>
  <si>
    <t>Shopping street</t>
    <phoneticPr fontId="2" type="noConversion"/>
  </si>
  <si>
    <t>The 
Number 
of Stores</t>
    <phoneticPr fontId="2" type="noConversion"/>
  </si>
  <si>
    <r>
      <t xml:space="preserve">1. </t>
    </r>
    <r>
      <rPr>
        <b/>
        <sz val="21"/>
        <rFont val="한컴 고딕"/>
        <family val="3"/>
        <charset val="129"/>
      </rPr>
      <t>가계대출규모</t>
    </r>
    <phoneticPr fontId="2" type="noConversion"/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</si>
  <si>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10</t>
    </r>
    <r>
      <rPr>
        <sz val="10"/>
        <color rgb="FF000000"/>
        <rFont val="한컴 고딕"/>
        <family val="3"/>
        <charset val="129"/>
      </rPr>
      <t>억원</t>
    </r>
    <phoneticPr fontId="2" type="noConversion"/>
  </si>
  <si>
    <r>
      <rPr>
        <sz val="11"/>
        <color rgb="FF000000"/>
        <rFont val="한컴 고딕"/>
        <family val="3"/>
        <charset val="129"/>
      </rPr>
      <t>예금은행</t>
    </r>
    <phoneticPr fontId="2" type="noConversion"/>
  </si>
  <si>
    <r>
      <rPr>
        <sz val="11"/>
        <color rgb="FF000000"/>
        <rFont val="한컴 고딕"/>
        <family val="3"/>
        <charset val="129"/>
      </rPr>
      <t>소계</t>
    </r>
    <r>
      <rPr>
        <vertAlign val="superscript"/>
        <sz val="11"/>
        <color rgb="FF000000"/>
        <rFont val="Arial Narrow"/>
        <family val="2"/>
      </rPr>
      <t>1)</t>
    </r>
    <phoneticPr fontId="2" type="noConversion"/>
  </si>
  <si>
    <r>
      <rPr>
        <sz val="10"/>
        <color rgb="FF000000"/>
        <rFont val="한컴 고딕"/>
        <family val="3"/>
        <charset val="129"/>
      </rPr>
      <t>주택대출</t>
    </r>
    <phoneticPr fontId="2" type="noConversion"/>
  </si>
  <si>
    <r>
      <rPr>
        <sz val="10"/>
        <color theme="1"/>
        <rFont val="한컴 고딕"/>
        <family val="3"/>
        <charset val="129"/>
      </rPr>
      <t>기타대출</t>
    </r>
    <phoneticPr fontId="2" type="noConversion"/>
  </si>
  <si>
    <r>
      <rPr>
        <sz val="10"/>
        <color rgb="FF000000"/>
        <rFont val="한컴 고딕"/>
        <family val="3"/>
        <charset val="129"/>
      </rPr>
      <t>소계</t>
    </r>
    <phoneticPr fontId="2" type="noConversion"/>
  </si>
  <si>
    <r>
      <rPr>
        <sz val="10"/>
        <color rgb="FF000000"/>
        <rFont val="한컴 고딕"/>
        <family val="3"/>
        <charset val="129"/>
      </rPr>
      <t>기타대출</t>
    </r>
    <phoneticPr fontId="2" type="noConversion"/>
  </si>
  <si>
    <r>
      <rPr>
        <sz val="10"/>
        <color rgb="FF000000"/>
        <rFont val="한컴 고딕"/>
        <family val="3"/>
        <charset val="129"/>
      </rPr>
      <t>상호금융</t>
    </r>
    <phoneticPr fontId="2" type="noConversion"/>
  </si>
  <si>
    <r>
      <rPr>
        <sz val="10"/>
        <color rgb="FF000000"/>
        <rFont val="한컴 고딕"/>
        <family val="3"/>
        <charset val="129"/>
      </rPr>
      <t>새마을금고</t>
    </r>
    <phoneticPr fontId="2" type="noConversion"/>
  </si>
  <si>
    <r>
      <rPr>
        <sz val="10"/>
        <color rgb="FF000000"/>
        <rFont val="한컴 고딕"/>
        <family val="3"/>
        <charset val="129"/>
      </rPr>
      <t>기타</t>
    </r>
    <phoneticPr fontId="2" type="noConversion"/>
  </si>
  <si>
    <r>
      <t xml:space="preserve"> </t>
    </r>
    <r>
      <rPr>
        <sz val="10"/>
        <color rgb="FF000000"/>
        <rFont val="한컴 고딕"/>
        <family val="3"/>
        <charset val="129"/>
      </rPr>
      <t>주</t>
    </r>
    <r>
      <rPr>
        <sz val="10"/>
        <color rgb="FF000000"/>
        <rFont val="Arial Narrow"/>
        <family val="2"/>
      </rPr>
      <t xml:space="preserve">: 1) </t>
    </r>
    <r>
      <rPr>
        <sz val="10"/>
        <color rgb="FF000000"/>
        <rFont val="한컴 고딕"/>
        <family val="3"/>
        <charset val="129"/>
      </rPr>
      <t>한국주택금융공사의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정책모기지론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제외</t>
    </r>
    <phoneticPr fontId="2" type="noConversion"/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</si>
  <si>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한국은행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강릉본부</t>
    </r>
    <r>
      <rPr>
        <sz val="10"/>
        <color rgb="FF000000"/>
        <rFont val="Arial Narrow"/>
        <family val="2"/>
      </rPr>
      <t/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</si>
  <si>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</si>
  <si>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예금취급기관</t>
    </r>
    <phoneticPr fontId="2" type="noConversion"/>
  </si>
  <si>
    <r>
      <rPr>
        <sz val="11"/>
        <color rgb="FF000000"/>
        <rFont val="한컴 고딕"/>
        <family val="3"/>
        <charset val="129"/>
      </rPr>
      <t>비은행예금취급기관</t>
    </r>
    <phoneticPr fontId="2" type="noConversion"/>
  </si>
  <si>
    <t>mortgage</t>
    <phoneticPr fontId="2" type="noConversion"/>
  </si>
  <si>
    <t>loans</t>
    <phoneticPr fontId="2" type="noConversion"/>
  </si>
  <si>
    <t>unions</t>
  </si>
  <si>
    <t>credit</t>
    <phoneticPr fontId="2" type="noConversion"/>
  </si>
  <si>
    <t>cooperatives</t>
    <phoneticPr fontId="2" type="noConversion"/>
  </si>
  <si>
    <t>상호</t>
    <phoneticPr fontId="2" type="noConversion"/>
  </si>
  <si>
    <t>저축은행</t>
    <phoneticPr fontId="2" type="noConversion"/>
  </si>
  <si>
    <t>Credit</t>
  </si>
  <si>
    <t>신용</t>
    <phoneticPr fontId="2" type="noConversion"/>
  </si>
  <si>
    <t>협동조합</t>
    <phoneticPr fontId="2" type="noConversion"/>
  </si>
  <si>
    <r>
      <t xml:space="preserve">2. </t>
    </r>
    <r>
      <rPr>
        <b/>
        <sz val="21"/>
        <rFont val="한컴 고딕"/>
        <family val="3"/>
        <charset val="129"/>
      </rPr>
      <t>유통업체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 xml:space="preserve">현황
</t>
    </r>
    <r>
      <rPr>
        <b/>
        <sz val="16"/>
        <rFont val="Arial Narrow"/>
        <family val="2"/>
      </rPr>
      <t>Distribution Stores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</si>
  <si>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개소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㎡</t>
    </r>
    <phoneticPr fontId="2" type="noConversion"/>
  </si>
  <si>
    <r>
      <t xml:space="preserve">Unit : place, </t>
    </r>
    <r>
      <rPr>
        <sz val="10"/>
        <rFont val="한컴 고딕"/>
        <family val="3"/>
        <charset val="129"/>
      </rPr>
      <t>㎡</t>
    </r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</si>
  <si>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</si>
  <si>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rFont val="한컴 고딕"/>
        <family val="3"/>
        <charset val="129"/>
      </rPr>
      <t>합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계</t>
    </r>
    <phoneticPr fontId="4" type="noConversion"/>
  </si>
  <si>
    <r>
      <rPr>
        <sz val="11"/>
        <rFont val="한컴 고딕"/>
        <family val="3"/>
        <charset val="129"/>
      </rPr>
      <t>대형마트</t>
    </r>
    <r>
      <rPr>
        <sz val="11"/>
        <rFont val="Arial Narrow"/>
        <family val="2"/>
      </rPr>
      <t>(</t>
    </r>
    <r>
      <rPr>
        <sz val="11"/>
        <rFont val="한컴 고딕"/>
        <family val="3"/>
        <charset val="129"/>
      </rPr>
      <t>할인점</t>
    </r>
    <r>
      <rPr>
        <sz val="11"/>
        <rFont val="Arial Narrow"/>
        <family val="2"/>
      </rPr>
      <t>)</t>
    </r>
    <phoneticPr fontId="4" type="noConversion"/>
  </si>
  <si>
    <r>
      <rPr>
        <sz val="11"/>
        <rFont val="한컴 고딕"/>
        <family val="3"/>
        <charset val="129"/>
      </rPr>
      <t>쇼핑센터</t>
    </r>
    <phoneticPr fontId="4" type="noConversion"/>
  </si>
  <si>
    <r>
      <rPr>
        <sz val="10"/>
        <rFont val="한컴 고딕"/>
        <family val="3"/>
        <charset val="129"/>
      </rPr>
      <t>개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>소</t>
    </r>
    <phoneticPr fontId="4" type="noConversion"/>
  </si>
  <si>
    <r>
      <rPr>
        <sz val="11"/>
        <rFont val="한컴 고딕"/>
        <family val="3"/>
        <charset val="129"/>
      </rPr>
      <t>개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소</t>
    </r>
    <phoneticPr fontId="4" type="noConversion"/>
  </si>
  <si>
    <r>
      <rPr>
        <sz val="10"/>
        <rFont val="한컴 고딕"/>
        <family val="3"/>
        <charset val="129"/>
      </rPr>
      <t>판매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 xml:space="preserve">면적
</t>
    </r>
    <phoneticPr fontId="2" type="noConversion"/>
  </si>
  <si>
    <r>
      <rPr>
        <sz val="10"/>
        <rFont val="한컴 고딕"/>
        <family val="3"/>
        <charset val="129"/>
      </rPr>
      <t>건물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연면적</t>
    </r>
    <phoneticPr fontId="2" type="noConversion"/>
  </si>
  <si>
    <r>
      <rPr>
        <sz val="11"/>
        <rFont val="한컴 고딕"/>
        <family val="3"/>
        <charset val="129"/>
      </rPr>
      <t>기타대규모점포</t>
    </r>
    <phoneticPr fontId="2" type="noConversion"/>
  </si>
  <si>
    <r>
      <rPr>
        <sz val="11"/>
        <rFont val="한컴 고딕"/>
        <family val="3"/>
        <charset val="129"/>
      </rPr>
      <t>소계</t>
    </r>
    <r>
      <rPr>
        <sz val="11"/>
        <rFont val="Arial Narrow"/>
        <family val="2"/>
      </rPr>
      <t xml:space="preserve"> </t>
    </r>
    <phoneticPr fontId="2" type="noConversion"/>
  </si>
  <si>
    <r>
      <rPr>
        <sz val="11"/>
        <rFont val="한컴 고딕"/>
        <family val="3"/>
        <charset val="129"/>
      </rPr>
      <t>전통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시장</t>
    </r>
    <phoneticPr fontId="2" type="noConversion"/>
  </si>
  <si>
    <r>
      <rPr>
        <sz val="10"/>
        <rFont val="한컴 고딕"/>
        <family val="3"/>
        <charset val="129"/>
      </rPr>
      <t>점포수</t>
    </r>
    <phoneticPr fontId="2" type="noConversion"/>
  </si>
  <si>
    <r>
      <rPr>
        <sz val="10"/>
        <rFont val="한컴 고딕"/>
        <family val="3"/>
        <charset val="129"/>
      </rPr>
      <t>판매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면적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</si>
  <si>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color theme="1"/>
        <rFont val="Arial Narrow"/>
        <family val="2"/>
      </rPr>
      <t xml:space="preserve"> : </t>
    </r>
    <r>
      <rPr>
        <sz val="10"/>
        <color theme="1"/>
        <rFont val="한컴 고딕"/>
        <family val="3"/>
        <charset val="129"/>
      </rPr>
      <t>강릉시</t>
    </r>
    <r>
      <rPr>
        <sz val="10"/>
        <color theme="1"/>
        <rFont val="Arial Narrow"/>
        <family val="2"/>
      </rPr>
      <t xml:space="preserve"> </t>
    </r>
    <r>
      <rPr>
        <sz val="10"/>
        <color theme="1"/>
        <rFont val="한컴 고딕"/>
        <family val="3"/>
        <charset val="129"/>
      </rPr>
      <t>소상공인과</t>
    </r>
    <phoneticPr fontId="2" type="noConversion"/>
  </si>
  <si>
    <r>
      <t xml:space="preserve"> </t>
    </r>
    <r>
      <rPr>
        <sz val="11"/>
        <rFont val="한컴 고딕"/>
        <family val="3"/>
        <charset val="129"/>
      </rPr>
      <t>면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적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>Area</t>
    </r>
    <phoneticPr fontId="4" type="noConversion"/>
  </si>
  <si>
    <t>건물연면적</t>
    <phoneticPr fontId="2" type="noConversion"/>
  </si>
  <si>
    <t>판매면적</t>
    <phoneticPr fontId="2" type="noConversion"/>
  </si>
  <si>
    <r>
      <rPr>
        <sz val="11"/>
        <rFont val="한컴 고딕"/>
        <family val="3"/>
        <charset val="129"/>
      </rPr>
      <t>시장</t>
    </r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 xml:space="preserve"> Market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</si>
  <si>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면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적</t>
    </r>
    <r>
      <rPr>
        <sz val="10"/>
        <rFont val="Arial Narrow"/>
        <family val="2"/>
      </rPr>
      <t xml:space="preserve"> Area</t>
    </r>
    <phoneticPr fontId="2" type="noConversion"/>
  </si>
  <si>
    <t>The Number 
of Stores</t>
    <phoneticPr fontId="2" type="noConversion"/>
  </si>
  <si>
    <t>Sales
Area</t>
    <phoneticPr fontId="2" type="noConversion"/>
  </si>
  <si>
    <t>The
Number 
of Stores</t>
    <phoneticPr fontId="2" type="noConversion"/>
  </si>
  <si>
    <r>
      <rPr>
        <sz val="11"/>
        <color theme="1"/>
        <rFont val="한컴 고딕"/>
        <family val="3"/>
        <charset val="129"/>
      </rPr>
      <t>상점가</t>
    </r>
    <phoneticPr fontId="2" type="noConversion"/>
  </si>
  <si>
    <r>
      <t xml:space="preserve">3. </t>
    </r>
    <r>
      <rPr>
        <b/>
        <sz val="21"/>
        <rFont val="한컴 고딕"/>
        <family val="3"/>
        <charset val="129"/>
      </rPr>
      <t>금융기관</t>
    </r>
    <phoneticPr fontId="2" type="noConversion"/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</si>
  <si>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</t>
    </r>
    <r>
      <rPr>
        <sz val="10"/>
        <color rgb="FF000000"/>
        <rFont val="한컴 고딕"/>
        <family val="3"/>
        <charset val="129"/>
      </rPr>
      <t>개소</t>
    </r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</si>
  <si>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출장소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포함</t>
    </r>
    <phoneticPr fontId="2" type="noConversion"/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</si>
  <si>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한국은행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강원본부</t>
    </r>
    <r>
      <rPr>
        <sz val="10"/>
        <color rgb="FF000000"/>
        <rFont val="Arial Narrow"/>
        <family val="2"/>
      </rPr>
      <t xml:space="preserve">, </t>
    </r>
    <r>
      <rPr>
        <sz val="10"/>
        <color rgb="FF000000"/>
        <rFont val="한컴 고딕"/>
        <family val="3"/>
        <charset val="129"/>
      </rPr>
      <t>전국은행연합회</t>
    </r>
    <phoneticPr fontId="2" type="noConversion"/>
  </si>
  <si>
    <r>
      <rPr>
        <sz val="11"/>
        <color rgb="FF000000"/>
        <rFont val="한컴 고딕"/>
        <family val="3"/>
        <charset val="129"/>
      </rPr>
      <t>계</t>
    </r>
  </si>
  <si>
    <r>
      <rPr>
        <sz val="11"/>
        <color rgb="FF000000"/>
        <rFont val="한컴 고딕"/>
        <family val="3"/>
        <charset val="129"/>
      </rPr>
      <t>한국은행</t>
    </r>
    <phoneticPr fontId="2" type="noConversion"/>
  </si>
  <si>
    <r>
      <rPr>
        <sz val="11"/>
        <color rgb="FF000000"/>
        <rFont val="한컴 고딕"/>
        <family val="3"/>
        <charset val="129"/>
      </rPr>
      <t>시중은행</t>
    </r>
    <r>
      <rPr>
        <vertAlign val="superscript"/>
        <sz val="11"/>
        <color rgb="FF000000"/>
        <rFont val="Arial Narrow"/>
        <family val="2"/>
      </rPr>
      <t>1)</t>
    </r>
    <phoneticPr fontId="2" type="noConversion"/>
  </si>
  <si>
    <r>
      <rPr>
        <sz val="11"/>
        <color rgb="FF000000"/>
        <rFont val="한컴 고딕"/>
        <family val="3"/>
        <charset val="129"/>
      </rPr>
      <t>특수은행</t>
    </r>
  </si>
  <si>
    <r>
      <rPr>
        <sz val="11"/>
        <color rgb="FF000000"/>
        <rFont val="한컴 고딕"/>
        <family val="3"/>
        <charset val="129"/>
      </rPr>
      <t>우리</t>
    </r>
    <phoneticPr fontId="2" type="noConversion"/>
  </si>
  <si>
    <r>
      <t>SC</t>
    </r>
    <r>
      <rPr>
        <sz val="11"/>
        <color rgb="FF000000"/>
        <rFont val="한컴 고딕"/>
        <family val="3"/>
        <charset val="129"/>
      </rPr>
      <t>제일</t>
    </r>
    <phoneticPr fontId="2" type="noConversion"/>
  </si>
  <si>
    <r>
      <rPr>
        <sz val="11"/>
        <color rgb="FF000000"/>
        <rFont val="한컴 고딕"/>
        <family val="3"/>
        <charset val="129"/>
      </rPr>
      <t>국민</t>
    </r>
    <phoneticPr fontId="2" type="noConversion"/>
  </si>
  <si>
    <r>
      <rPr>
        <sz val="11"/>
        <color rgb="FF000000"/>
        <rFont val="한컴 고딕"/>
        <family val="3"/>
        <charset val="129"/>
      </rPr>
      <t>신한</t>
    </r>
    <phoneticPr fontId="2" type="noConversion"/>
  </si>
  <si>
    <r>
      <t xml:space="preserve">KEB </t>
    </r>
    <r>
      <rPr>
        <sz val="11"/>
        <color rgb="FF000000"/>
        <rFont val="한컴 고딕"/>
        <family val="3"/>
        <charset val="129"/>
      </rPr>
      <t>하나</t>
    </r>
    <phoneticPr fontId="2" type="noConversion"/>
  </si>
  <si>
    <r>
      <rPr>
        <sz val="11"/>
        <color rgb="FF000000"/>
        <rFont val="한컴 고딕"/>
        <family val="3"/>
        <charset val="129"/>
      </rPr>
      <t>기업</t>
    </r>
    <phoneticPr fontId="2" type="noConversion"/>
  </si>
  <si>
    <r>
      <rPr>
        <sz val="11"/>
        <color rgb="FF000000"/>
        <rFont val="한컴 고딕"/>
        <family val="3"/>
        <charset val="129"/>
      </rPr>
      <t>농협</t>
    </r>
    <phoneticPr fontId="2" type="noConversion"/>
  </si>
  <si>
    <r>
      <rPr>
        <sz val="11"/>
        <color rgb="FF000000"/>
        <rFont val="한컴 고딕"/>
        <family val="3"/>
        <charset val="129"/>
      </rPr>
      <t>수협</t>
    </r>
    <phoneticPr fontId="2" type="noConversion"/>
  </si>
  <si>
    <r>
      <rPr>
        <sz val="11"/>
        <color rgb="FF000000"/>
        <rFont val="한컴 고딕"/>
        <family val="3"/>
        <charset val="129"/>
      </rPr>
      <t>은행</t>
    </r>
    <phoneticPr fontId="2" type="noConversion"/>
  </si>
  <si>
    <r>
      <rPr>
        <sz val="11"/>
        <color rgb="FF000000"/>
        <rFont val="한컴 고딕"/>
        <family val="3"/>
        <charset val="129"/>
      </rPr>
      <t>중앙회</t>
    </r>
    <phoneticPr fontId="2" type="noConversion"/>
  </si>
  <si>
    <r>
      <t xml:space="preserve">4. </t>
    </r>
    <r>
      <rPr>
        <b/>
        <sz val="21"/>
        <rFont val="한컴 고딕"/>
        <family val="3"/>
        <charset val="129"/>
      </rPr>
      <t>금융기관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예금</t>
    </r>
    <r>
      <rPr>
        <b/>
        <sz val="21"/>
        <rFont val="Arial Narrow"/>
        <family val="2"/>
      </rPr>
      <t xml:space="preserve">, </t>
    </r>
    <r>
      <rPr>
        <b/>
        <sz val="21"/>
        <rFont val="한컴 고딕"/>
        <family val="3"/>
        <charset val="129"/>
      </rPr>
      <t>대출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및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어음</t>
    </r>
    <r>
      <rPr>
        <b/>
        <vertAlign val="superscript"/>
        <sz val="16"/>
        <rFont val="Arial Narrow"/>
        <family val="2"/>
      </rPr>
      <t xml:space="preserve">1)
</t>
    </r>
    <r>
      <rPr>
        <b/>
        <vertAlign val="superscript"/>
        <sz val="24"/>
        <rFont val="Arial Narrow"/>
        <family val="2"/>
      </rPr>
      <t>Deposits, Loans and Bills of Financial Institutions</t>
    </r>
    <phoneticPr fontId="2" type="noConversion"/>
  </si>
  <si>
    <r>
      <t xml:space="preserve">4. </t>
    </r>
    <r>
      <rPr>
        <b/>
        <sz val="21"/>
        <color theme="1"/>
        <rFont val="한컴 고딕"/>
        <family val="3"/>
        <charset val="129"/>
      </rPr>
      <t>금융기관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예금</t>
    </r>
    <r>
      <rPr>
        <b/>
        <sz val="21"/>
        <color theme="1"/>
        <rFont val="Arial Narrow"/>
        <family val="2"/>
      </rPr>
      <t xml:space="preserve">, </t>
    </r>
    <r>
      <rPr>
        <b/>
        <sz val="21"/>
        <color theme="1"/>
        <rFont val="한컴 고딕"/>
        <family val="3"/>
        <charset val="129"/>
      </rPr>
      <t>대출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및</t>
    </r>
    <r>
      <rPr>
        <b/>
        <sz val="21"/>
        <color theme="1"/>
        <rFont val="Arial Narrow"/>
        <family val="2"/>
      </rPr>
      <t xml:space="preserve"> </t>
    </r>
    <r>
      <rPr>
        <b/>
        <sz val="21"/>
        <color theme="1"/>
        <rFont val="한컴 고딕"/>
        <family val="3"/>
        <charset val="129"/>
      </rPr>
      <t>어음</t>
    </r>
    <r>
      <rPr>
        <b/>
        <sz val="21"/>
        <color theme="1"/>
        <rFont val="Arial Narrow"/>
        <family val="2"/>
      </rPr>
      <t>(</t>
    </r>
    <r>
      <rPr>
        <b/>
        <sz val="21"/>
        <color theme="1"/>
        <rFont val="한컴 고딕"/>
        <family val="3"/>
        <charset val="129"/>
      </rPr>
      <t>속</t>
    </r>
    <r>
      <rPr>
        <b/>
        <sz val="21"/>
        <color theme="1"/>
        <rFont val="Arial Narrow"/>
        <family val="2"/>
      </rPr>
      <t xml:space="preserve">)
</t>
    </r>
    <r>
      <rPr>
        <b/>
        <sz val="16"/>
        <color theme="1"/>
        <rFont val="Arial Narrow"/>
        <family val="2"/>
      </rPr>
      <t>Deposits, Loans and Bills of Financial Institutions(cont'd)</t>
    </r>
    <phoneticPr fontId="2" type="noConversion"/>
  </si>
  <si>
    <r>
      <rPr>
        <sz val="10"/>
        <color rgb="FF000000"/>
        <rFont val="한컴 고딕"/>
        <family val="3"/>
        <charset val="129"/>
      </rPr>
      <t>단위</t>
    </r>
    <r>
      <rPr>
        <sz val="10"/>
        <color rgb="FF000000"/>
        <rFont val="Arial Narrow"/>
        <family val="2"/>
      </rPr>
      <t xml:space="preserve"> : 10</t>
    </r>
    <r>
      <rPr>
        <sz val="10"/>
        <color rgb="FF000000"/>
        <rFont val="한컴 고딕"/>
        <family val="3"/>
        <charset val="129"/>
      </rPr>
      <t>억원</t>
    </r>
    <r>
      <rPr>
        <sz val="10"/>
        <color rgb="FF000000"/>
        <rFont val="Arial Narrow"/>
        <family val="2"/>
      </rPr>
      <t>, %</t>
    </r>
    <phoneticPr fontId="2" type="noConversion"/>
  </si>
  <si>
    <r>
      <rPr>
        <sz val="11"/>
        <color rgb="FF000000"/>
        <rFont val="한컴 고딕"/>
        <family val="3"/>
        <charset val="129"/>
      </rPr>
      <t>연</t>
    </r>
    <r>
      <rPr>
        <sz val="11"/>
        <color rgb="FF000000"/>
        <rFont val="Arial Narrow"/>
        <family val="2"/>
      </rPr>
      <t xml:space="preserve">     </t>
    </r>
    <r>
      <rPr>
        <sz val="11"/>
        <color rgb="FF000000"/>
        <rFont val="한컴 고딕"/>
        <family val="3"/>
        <charset val="129"/>
      </rPr>
      <t>별</t>
    </r>
    <phoneticPr fontId="2" type="noConversion"/>
  </si>
  <si>
    <r>
      <rPr>
        <sz val="11"/>
        <color rgb="FF000000"/>
        <rFont val="한컴 고딕"/>
        <family val="3"/>
        <charset val="129"/>
      </rPr>
      <t>예금총계</t>
    </r>
    <r>
      <rPr>
        <vertAlign val="superscript"/>
        <sz val="11"/>
        <color rgb="FF000000"/>
        <rFont val="Arial Narrow"/>
        <family val="2"/>
      </rPr>
      <t>2)</t>
    </r>
  </si>
  <si>
    <r>
      <rPr>
        <sz val="11"/>
        <color rgb="FF000000"/>
        <rFont val="한컴 고딕"/>
        <family val="3"/>
        <charset val="129"/>
      </rPr>
      <t>저축성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예금</t>
    </r>
    <phoneticPr fontId="2" type="noConversion"/>
  </si>
  <si>
    <r>
      <rPr>
        <sz val="11"/>
        <color rgb="FF000000"/>
        <rFont val="한컴 고딕"/>
        <family val="3"/>
        <charset val="129"/>
      </rPr>
      <t>요구불</t>
    </r>
  </si>
  <si>
    <r>
      <rPr>
        <sz val="11"/>
        <color rgb="FF000000"/>
        <rFont val="한컴 고딕"/>
        <family val="3"/>
        <charset val="129"/>
      </rPr>
      <t>대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출</t>
    </r>
  </si>
  <si>
    <r>
      <rPr>
        <sz val="11"/>
        <color rgb="FF000000"/>
        <rFont val="한컴 고딕"/>
        <family val="3"/>
        <charset val="129"/>
      </rPr>
      <t>어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음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교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환</t>
    </r>
    <r>
      <rPr>
        <vertAlign val="superscript"/>
        <sz val="11"/>
        <color rgb="FF000000"/>
        <rFont val="Arial Narrow"/>
        <family val="2"/>
      </rPr>
      <t>5)</t>
    </r>
    <phoneticPr fontId="2" type="noConversion"/>
  </si>
  <si>
    <r>
      <rPr>
        <sz val="11"/>
        <color rgb="FF000000"/>
        <rFont val="한컴 고딕"/>
        <family val="3"/>
        <charset val="129"/>
      </rPr>
      <t>예금</t>
    </r>
    <r>
      <rPr>
        <sz val="11"/>
        <color rgb="FF000000"/>
        <rFont val="Arial Narrow"/>
        <family val="2"/>
      </rPr>
      <t>(B)</t>
    </r>
    <phoneticPr fontId="2" type="noConversion"/>
  </si>
  <si>
    <r>
      <rPr>
        <sz val="11"/>
        <color rgb="FF000000"/>
        <rFont val="한컴 고딕"/>
        <family val="3"/>
        <charset val="129"/>
      </rPr>
      <t>정기</t>
    </r>
  </si>
  <si>
    <r>
      <rPr>
        <sz val="11"/>
        <color rgb="FF000000"/>
        <rFont val="한컴 고딕"/>
        <family val="3"/>
        <charset val="129"/>
      </rPr>
      <t>저축</t>
    </r>
  </si>
  <si>
    <r>
      <rPr>
        <sz val="11"/>
        <color rgb="FF000000"/>
        <rFont val="한컴 고딕"/>
        <family val="3"/>
        <charset val="129"/>
      </rPr>
      <t>기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타</t>
    </r>
  </si>
  <si>
    <r>
      <rPr>
        <sz val="11"/>
        <color rgb="FF000000"/>
        <rFont val="한컴 고딕"/>
        <family val="3"/>
        <charset val="129"/>
      </rPr>
      <t>장수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천장</t>
    </r>
    <r>
      <rPr>
        <sz val="11"/>
        <color rgb="FF000000"/>
        <rFont val="Arial Narrow"/>
        <family val="2"/>
      </rPr>
      <t>)</t>
    </r>
  </si>
  <si>
    <r>
      <rPr>
        <sz val="11"/>
        <color rgb="FF000000"/>
        <rFont val="한컴 고딕"/>
        <family val="3"/>
        <charset val="129"/>
      </rPr>
      <t>금</t>
    </r>
    <r>
      <rPr>
        <sz val="11"/>
        <color rgb="FF000000"/>
        <rFont val="Arial Narrow"/>
        <family val="2"/>
      </rPr>
      <t xml:space="preserve"> </t>
    </r>
    <r>
      <rPr>
        <sz val="11"/>
        <color rgb="FF000000"/>
        <rFont val="한컴 고딕"/>
        <family val="3"/>
        <charset val="129"/>
      </rPr>
      <t>액</t>
    </r>
  </si>
  <si>
    <r>
      <rPr>
        <sz val="11"/>
        <color rgb="FF000000"/>
        <rFont val="한컴 고딕"/>
        <family val="3"/>
        <charset val="129"/>
      </rPr>
      <t>장당평균</t>
    </r>
  </si>
  <si>
    <r>
      <rPr>
        <sz val="11"/>
        <color rgb="FF000000"/>
        <rFont val="한컴 고딕"/>
        <family val="3"/>
        <charset val="129"/>
      </rPr>
      <t>부도액</t>
    </r>
  </si>
  <si>
    <r>
      <rPr>
        <sz val="11"/>
        <color rgb="FF000000"/>
        <rFont val="한컴 고딕"/>
        <family val="3"/>
        <charset val="129"/>
      </rPr>
      <t>부도율</t>
    </r>
    <r>
      <rPr>
        <vertAlign val="superscript"/>
        <sz val="11"/>
        <color rgb="FF000000"/>
        <rFont val="Arial Narrow"/>
        <family val="2"/>
      </rPr>
      <t>4)</t>
    </r>
  </si>
  <si>
    <r>
      <rPr>
        <sz val="11"/>
        <color rgb="FF000000"/>
        <rFont val="한컴 고딕"/>
        <family val="3"/>
        <charset val="129"/>
      </rPr>
      <t>예금</t>
    </r>
  </si>
  <si>
    <r>
      <rPr>
        <sz val="11"/>
        <color rgb="FF000000"/>
        <rFont val="한컴 고딕"/>
        <family val="3"/>
        <charset val="129"/>
      </rPr>
      <t>적금</t>
    </r>
  </si>
  <si>
    <r>
      <rPr>
        <sz val="11"/>
        <color rgb="FF000000"/>
        <rFont val="한컴 고딕"/>
        <family val="3"/>
        <charset val="129"/>
      </rPr>
      <t>예금</t>
    </r>
    <r>
      <rPr>
        <vertAlign val="superscript"/>
        <sz val="11"/>
        <color rgb="FF000000"/>
        <rFont val="Arial Narrow"/>
        <family val="2"/>
      </rPr>
      <t>3)</t>
    </r>
  </si>
  <si>
    <r>
      <rPr>
        <sz val="11"/>
        <color rgb="FF000000"/>
        <rFont val="한컴 고딕"/>
        <family val="3"/>
        <charset val="129"/>
      </rPr>
      <t>금액</t>
    </r>
    <r>
      <rPr>
        <sz val="11"/>
        <color rgb="FF000000"/>
        <rFont val="Arial Narrow"/>
        <family val="2"/>
      </rPr>
      <t>(</t>
    </r>
    <r>
      <rPr>
        <sz val="11"/>
        <color rgb="FF000000"/>
        <rFont val="한컴 고딕"/>
        <family val="3"/>
        <charset val="129"/>
      </rPr>
      <t>천원</t>
    </r>
    <r>
      <rPr>
        <sz val="11"/>
        <color rgb="FF000000"/>
        <rFont val="Arial Narrow"/>
        <family val="2"/>
      </rPr>
      <t>)</t>
    </r>
  </si>
  <si>
    <r>
      <rPr>
        <sz val="11"/>
        <rFont val="한컴 고딕"/>
        <family val="3"/>
        <charset val="129"/>
      </rPr>
      <t>월</t>
    </r>
    <r>
      <rPr>
        <sz val="11"/>
        <rFont val="Arial Narrow"/>
        <family val="2"/>
      </rPr>
      <t xml:space="preserve">     </t>
    </r>
    <r>
      <rPr>
        <sz val="11"/>
        <rFont val="한컴 고딕"/>
        <family val="3"/>
        <charset val="129"/>
      </rPr>
      <t>별</t>
    </r>
    <phoneticPr fontId="2" type="noConversion"/>
  </si>
  <si>
    <r>
      <t>1</t>
    </r>
    <r>
      <rPr>
        <sz val="11"/>
        <rFont val="한컴 고딕"/>
        <family val="3"/>
        <charset val="129"/>
      </rPr>
      <t>월</t>
    </r>
    <phoneticPr fontId="2" type="noConversion"/>
  </si>
  <si>
    <r>
      <t>1</t>
    </r>
    <r>
      <rPr>
        <sz val="11"/>
        <rFont val="한컴 고딕"/>
        <family val="3"/>
        <charset val="129"/>
      </rPr>
      <t>월</t>
    </r>
  </si>
  <si>
    <r>
      <t>2</t>
    </r>
    <r>
      <rPr>
        <sz val="11"/>
        <rFont val="한컴 고딕"/>
        <family val="3"/>
        <charset val="129"/>
      </rPr>
      <t>월</t>
    </r>
    <phoneticPr fontId="2" type="noConversion"/>
  </si>
  <si>
    <r>
      <t>2</t>
    </r>
    <r>
      <rPr>
        <sz val="11"/>
        <rFont val="한컴 고딕"/>
        <family val="3"/>
        <charset val="129"/>
      </rPr>
      <t>월</t>
    </r>
  </si>
  <si>
    <r>
      <t>3</t>
    </r>
    <r>
      <rPr>
        <sz val="11"/>
        <rFont val="한컴 고딕"/>
        <family val="3"/>
        <charset val="129"/>
      </rPr>
      <t>월</t>
    </r>
  </si>
  <si>
    <r>
      <t>4</t>
    </r>
    <r>
      <rPr>
        <sz val="11"/>
        <rFont val="한컴 고딕"/>
        <family val="3"/>
        <charset val="129"/>
      </rPr>
      <t>월</t>
    </r>
  </si>
  <si>
    <r>
      <t>5</t>
    </r>
    <r>
      <rPr>
        <sz val="11"/>
        <rFont val="한컴 고딕"/>
        <family val="3"/>
        <charset val="129"/>
      </rPr>
      <t>월</t>
    </r>
  </si>
  <si>
    <r>
      <t>6</t>
    </r>
    <r>
      <rPr>
        <sz val="11"/>
        <rFont val="한컴 고딕"/>
        <family val="3"/>
        <charset val="129"/>
      </rPr>
      <t>월</t>
    </r>
  </si>
  <si>
    <r>
      <t>7</t>
    </r>
    <r>
      <rPr>
        <sz val="11"/>
        <rFont val="한컴 고딕"/>
        <family val="3"/>
        <charset val="129"/>
      </rPr>
      <t>월</t>
    </r>
  </si>
  <si>
    <r>
      <t>8</t>
    </r>
    <r>
      <rPr>
        <sz val="11"/>
        <rFont val="한컴 고딕"/>
        <family val="3"/>
        <charset val="129"/>
      </rPr>
      <t>월</t>
    </r>
  </si>
  <si>
    <r>
      <t>9</t>
    </r>
    <r>
      <rPr>
        <sz val="11"/>
        <rFont val="한컴 고딕"/>
        <family val="3"/>
        <charset val="129"/>
      </rPr>
      <t>월</t>
    </r>
  </si>
  <si>
    <r>
      <t>10</t>
    </r>
    <r>
      <rPr>
        <sz val="11"/>
        <rFont val="한컴 고딕"/>
        <family val="3"/>
        <charset val="129"/>
      </rPr>
      <t>월</t>
    </r>
  </si>
  <si>
    <r>
      <t>11</t>
    </r>
    <r>
      <rPr>
        <sz val="11"/>
        <rFont val="한컴 고딕"/>
        <family val="3"/>
        <charset val="129"/>
      </rPr>
      <t>월</t>
    </r>
  </si>
  <si>
    <r>
      <t>12</t>
    </r>
    <r>
      <rPr>
        <sz val="11"/>
        <color rgb="FF000000"/>
        <rFont val="한컴 고딕"/>
        <family val="3"/>
        <charset val="129"/>
      </rPr>
      <t>월</t>
    </r>
    <phoneticPr fontId="2" type="noConversion"/>
  </si>
  <si>
    <r>
      <t>12</t>
    </r>
    <r>
      <rPr>
        <sz val="11"/>
        <color rgb="FF000000"/>
        <rFont val="한컴 고딕"/>
        <family val="3"/>
        <charset val="129"/>
      </rPr>
      <t>월</t>
    </r>
  </si>
  <si>
    <r>
      <t xml:space="preserve"> </t>
    </r>
    <r>
      <rPr>
        <sz val="10"/>
        <color rgb="FF000000"/>
        <rFont val="한컴 고딕"/>
        <family val="3"/>
        <charset val="129"/>
      </rPr>
      <t>주</t>
    </r>
    <r>
      <rPr>
        <sz val="10"/>
        <color rgb="FF000000"/>
        <rFont val="Arial Narrow"/>
        <family val="2"/>
      </rPr>
      <t xml:space="preserve">: 1) </t>
    </r>
    <r>
      <rPr>
        <sz val="10"/>
        <color rgb="FF000000"/>
        <rFont val="한컴 고딕"/>
        <family val="3"/>
        <charset val="129"/>
      </rPr>
      <t>예금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취급점포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기준</t>
    </r>
    <r>
      <rPr>
        <sz val="10"/>
        <color rgb="FF000000"/>
        <rFont val="Arial Narrow"/>
        <family val="2"/>
      </rPr>
      <t xml:space="preserve">    2) </t>
    </r>
    <r>
      <rPr>
        <sz val="10"/>
        <color rgb="FF000000"/>
        <rFont val="한컴 고딕"/>
        <family val="3"/>
        <charset val="129"/>
      </rPr>
      <t>외화예금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및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동업자예금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제외</t>
    </r>
    <phoneticPr fontId="2" type="noConversion"/>
  </si>
  <si>
    <r>
      <t xml:space="preserve">     3) </t>
    </r>
    <r>
      <rPr>
        <sz val="10"/>
        <color rgb="FF000000"/>
        <rFont val="한컴 고딕"/>
        <family val="3"/>
        <charset val="129"/>
      </rPr>
      <t>자유저축예금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포함</t>
    </r>
    <r>
      <rPr>
        <sz val="10"/>
        <color rgb="FF000000"/>
        <rFont val="Arial Narrow"/>
        <family val="2"/>
      </rPr>
      <t>(1997.6</t>
    </r>
    <r>
      <rPr>
        <sz val="10"/>
        <color rgb="FF000000"/>
        <rFont val="한컴 고딕"/>
        <family val="3"/>
        <charset val="129"/>
      </rPr>
      <t>월부터</t>
    </r>
    <r>
      <rPr>
        <sz val="10"/>
        <color rgb="FF000000"/>
        <rFont val="Arial Narrow"/>
        <family val="2"/>
      </rPr>
      <t xml:space="preserve">)    4) </t>
    </r>
    <r>
      <rPr>
        <sz val="10"/>
        <color rgb="FF000000"/>
        <rFont val="한컴 고딕"/>
        <family val="3"/>
        <charset val="129"/>
      </rPr>
      <t>부도금액기준</t>
    </r>
    <r>
      <rPr>
        <sz val="10"/>
        <color rgb="FF000000"/>
        <rFont val="Arial Narrow"/>
        <family val="2"/>
      </rPr>
      <t xml:space="preserve">    5) </t>
    </r>
    <r>
      <rPr>
        <sz val="10"/>
        <color rgb="FF000000"/>
        <rFont val="한컴 고딕"/>
        <family val="3"/>
        <charset val="129"/>
      </rPr>
      <t>전자결재액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제외</t>
    </r>
    <phoneticPr fontId="2" type="noConversion"/>
  </si>
  <si>
    <r>
      <t xml:space="preserve"> </t>
    </r>
    <r>
      <rPr>
        <sz val="10"/>
        <color rgb="FF000000"/>
        <rFont val="한컴 고딕"/>
        <family val="3"/>
        <charset val="129"/>
      </rPr>
      <t>자료</t>
    </r>
    <r>
      <rPr>
        <sz val="10"/>
        <color rgb="FF000000"/>
        <rFont val="Arial Narrow"/>
        <family val="2"/>
      </rPr>
      <t xml:space="preserve">: </t>
    </r>
    <r>
      <rPr>
        <sz val="10"/>
        <color rgb="FF000000"/>
        <rFont val="한컴 고딕"/>
        <family val="3"/>
        <charset val="129"/>
      </rPr>
      <t>한국은행</t>
    </r>
    <r>
      <rPr>
        <sz val="10"/>
        <color rgb="FF000000"/>
        <rFont val="Arial Narrow"/>
        <family val="2"/>
      </rPr>
      <t xml:space="preserve"> </t>
    </r>
    <r>
      <rPr>
        <sz val="10"/>
        <color rgb="FF000000"/>
        <rFont val="한컴 고딕"/>
        <family val="3"/>
        <charset val="129"/>
      </rPr>
      <t>강릉본부</t>
    </r>
    <phoneticPr fontId="2" type="noConversion"/>
  </si>
  <si>
    <r>
      <rPr>
        <sz val="10"/>
        <rFont val="한컴 고딕"/>
        <family val="3"/>
        <charset val="129"/>
      </rPr>
      <t>월</t>
    </r>
    <r>
      <rPr>
        <sz val="10"/>
        <rFont val="Arial Narrow"/>
        <family val="2"/>
      </rPr>
      <t xml:space="preserve">     </t>
    </r>
    <r>
      <rPr>
        <sz val="10"/>
        <rFont val="한컴 고딕"/>
        <family val="3"/>
        <charset val="129"/>
      </rPr>
      <t>별</t>
    </r>
    <phoneticPr fontId="2" type="noConversion"/>
  </si>
  <si>
    <r>
      <t xml:space="preserve">5. </t>
    </r>
    <r>
      <rPr>
        <b/>
        <sz val="21"/>
        <rFont val="한컴 고딕"/>
        <family val="3"/>
        <charset val="129"/>
      </rPr>
      <t>소비자물가지수</t>
    </r>
    <phoneticPr fontId="2" type="noConversion"/>
  </si>
  <si>
    <r>
      <rPr>
        <sz val="10"/>
        <rFont val="한컴 고딕"/>
        <family val="3"/>
        <charset val="129"/>
      </rPr>
      <t>기준</t>
    </r>
    <r>
      <rPr>
        <sz val="10"/>
        <rFont val="Arial Narrow"/>
        <family val="2"/>
      </rPr>
      <t xml:space="preserve"> : 2020=100</t>
    </r>
    <phoneticPr fontId="2" type="noConversion"/>
  </si>
  <si>
    <r>
      <rPr>
        <b/>
        <sz val="11"/>
        <rFont val="한컴 고딕"/>
        <family val="3"/>
        <charset val="129"/>
      </rPr>
      <t>가중치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</si>
  <si>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「소비자물가조사」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통계청</t>
    </r>
    <phoneticPr fontId="2" type="noConversion"/>
  </si>
  <si>
    <r>
      <t xml:space="preserve">6. </t>
    </r>
    <r>
      <rPr>
        <b/>
        <sz val="21"/>
        <rFont val="한컴 고딕"/>
        <family val="3"/>
        <charset val="129"/>
      </rPr>
      <t>농수산물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도매시장별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유통량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</si>
  <si>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톤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백만원</t>
    </r>
    <phoneticPr fontId="2" type="noConversion"/>
  </si>
  <si>
    <r>
      <rPr>
        <sz val="11"/>
        <rFont val="한컴 고딕"/>
        <family val="3"/>
        <charset val="129"/>
      </rPr>
      <t>연</t>
    </r>
    <r>
      <rPr>
        <sz val="11"/>
        <rFont val="Arial Narrow"/>
        <family val="2"/>
      </rPr>
      <t xml:space="preserve">  </t>
    </r>
    <r>
      <rPr>
        <sz val="11"/>
        <rFont val="한컴 고딕"/>
        <family val="3"/>
        <charset val="129"/>
      </rPr>
      <t>별</t>
    </r>
    <phoneticPr fontId="2" type="noConversion"/>
  </si>
  <si>
    <r>
      <rPr>
        <sz val="11"/>
        <rFont val="한컴 고딕"/>
        <family val="3"/>
        <charset val="129"/>
      </rPr>
      <t>계</t>
    </r>
    <phoneticPr fontId="2" type="noConversion"/>
  </si>
  <si>
    <r>
      <rPr>
        <sz val="11"/>
        <rFont val="한컴 고딕"/>
        <family val="3"/>
        <charset val="129"/>
      </rPr>
      <t>강릉도매시장</t>
    </r>
    <phoneticPr fontId="2" type="noConversion"/>
  </si>
  <si>
    <r>
      <rPr>
        <sz val="11"/>
        <rFont val="한컴 고딕"/>
        <family val="3"/>
        <charset val="129"/>
      </rPr>
      <t>유통량</t>
    </r>
    <phoneticPr fontId="2" type="noConversion"/>
  </si>
  <si>
    <r>
      <rPr>
        <sz val="11"/>
        <rFont val="한컴 고딕"/>
        <family val="3"/>
        <charset val="129"/>
      </rPr>
      <t>금액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</si>
  <si>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「농수산물도매시장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통계연보」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농림축산식품부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강릉시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유통지원과</t>
    </r>
    <phoneticPr fontId="2" type="noConversion"/>
  </si>
  <si>
    <r>
      <t xml:space="preserve">7. </t>
    </r>
    <r>
      <rPr>
        <b/>
        <sz val="21"/>
        <rFont val="한컴 고딕"/>
        <family val="3"/>
        <charset val="129"/>
      </rPr>
      <t>수출입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통관실적</t>
    </r>
    <r>
      <rPr>
        <b/>
        <vertAlign val="superscript"/>
        <sz val="21"/>
        <rFont val="Arial Narrow"/>
        <family val="2"/>
      </rPr>
      <t>1)</t>
    </r>
    <phoneticPr fontId="2" type="noConversion"/>
  </si>
  <si>
    <r>
      <rPr>
        <sz val="10"/>
        <rFont val="한컴 고딕"/>
        <family val="3"/>
        <charset val="129"/>
      </rPr>
      <t>단위</t>
    </r>
    <r>
      <rPr>
        <sz val="10"/>
        <rFont val="Arial Narrow"/>
        <family val="2"/>
      </rPr>
      <t xml:space="preserve"> : </t>
    </r>
    <r>
      <rPr>
        <sz val="10"/>
        <rFont val="한컴 고딕"/>
        <family val="3"/>
        <charset val="129"/>
      </rPr>
      <t>천달러</t>
    </r>
    <phoneticPr fontId="2" type="noConversion"/>
  </si>
  <si>
    <r>
      <rPr>
        <sz val="11"/>
        <rFont val="한컴 고딕"/>
        <family val="3"/>
        <charset val="129"/>
      </rPr>
      <t>총액</t>
    </r>
    <phoneticPr fontId="2" type="noConversion"/>
  </si>
  <si>
    <r>
      <rPr>
        <sz val="11"/>
        <rFont val="한컴 고딕"/>
        <family val="3"/>
        <charset val="129"/>
      </rPr>
      <t>수출</t>
    </r>
    <r>
      <rPr>
        <sz val="11"/>
        <rFont val="Arial Narrow"/>
        <family val="2"/>
      </rPr>
      <t xml:space="preserve"> (a)</t>
    </r>
    <phoneticPr fontId="2" type="noConversion"/>
  </si>
  <si>
    <r>
      <rPr>
        <sz val="11"/>
        <rFont val="한컴 고딕"/>
        <family val="3"/>
        <charset val="129"/>
      </rPr>
      <t>수입</t>
    </r>
    <r>
      <rPr>
        <sz val="11"/>
        <rFont val="Arial Narrow"/>
        <family val="2"/>
      </rPr>
      <t xml:space="preserve"> (b)</t>
    </r>
    <phoneticPr fontId="2" type="noConversion"/>
  </si>
  <si>
    <r>
      <rPr>
        <sz val="11"/>
        <rFont val="한컴 고딕"/>
        <family val="3"/>
        <charset val="129"/>
      </rPr>
      <t>수출입초과</t>
    </r>
    <r>
      <rPr>
        <sz val="11"/>
        <rFont val="Arial Narrow"/>
        <family val="2"/>
      </rPr>
      <t xml:space="preserve"> (a-b)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</si>
  <si>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1) </t>
    </r>
    <r>
      <rPr>
        <sz val="10"/>
        <rFont val="한컴 고딕"/>
        <family val="3"/>
        <charset val="129"/>
      </rPr>
      <t>통관기준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사업체소재지기준</t>
    </r>
    <r>
      <rPr>
        <sz val="10"/>
        <rFont val="Arial Narrow"/>
        <family val="2"/>
      </rPr>
      <t xml:space="preserve"> </t>
    </r>
    <phoneticPr fontId="2" type="noConversion"/>
  </si>
  <si>
    <r>
      <t xml:space="preserve">7-1. </t>
    </r>
    <r>
      <rPr>
        <b/>
        <sz val="21"/>
        <rFont val="한컴 고딕"/>
        <family val="3"/>
        <charset val="129"/>
      </rPr>
      <t>수출실적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</si>
  <si>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 </t>
    </r>
    <r>
      <rPr>
        <sz val="10"/>
        <rFont val="한컴 고딕"/>
        <family val="3"/>
        <charset val="129"/>
      </rPr>
      <t>품목은</t>
    </r>
    <r>
      <rPr>
        <sz val="10"/>
        <rFont val="Arial Narrow"/>
        <family val="2"/>
      </rPr>
      <t xml:space="preserve"> SITC </t>
    </r>
    <r>
      <rPr>
        <sz val="10"/>
        <rFont val="한컴 고딕"/>
        <family val="3"/>
        <charset val="129"/>
      </rPr>
      <t>기준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분류단위는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1</t>
    </r>
    <r>
      <rPr>
        <sz val="10"/>
        <rFont val="한컴 고딕"/>
        <family val="3"/>
        <charset val="129"/>
      </rPr>
      <t>단위</t>
    </r>
    <phoneticPr fontId="2" type="noConversion"/>
  </si>
  <si>
    <r>
      <t xml:space="preserve">7-2. </t>
    </r>
    <r>
      <rPr>
        <b/>
        <sz val="21"/>
        <rFont val="한컴 고딕"/>
        <family val="3"/>
        <charset val="129"/>
      </rPr>
      <t>수입실적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</si>
  <si>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주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품목은</t>
    </r>
    <r>
      <rPr>
        <sz val="10"/>
        <rFont val="Arial Narrow"/>
        <family val="2"/>
      </rPr>
      <t xml:space="preserve"> SITC </t>
    </r>
    <r>
      <rPr>
        <sz val="10"/>
        <rFont val="한컴 고딕"/>
        <family val="3"/>
        <charset val="129"/>
      </rPr>
      <t>기준</t>
    </r>
    <r>
      <rPr>
        <sz val="10"/>
        <rFont val="Arial Narrow"/>
        <family val="2"/>
      </rPr>
      <t xml:space="preserve">, </t>
    </r>
    <r>
      <rPr>
        <sz val="10"/>
        <rFont val="한컴 고딕"/>
        <family val="3"/>
        <charset val="129"/>
      </rPr>
      <t>분류단위는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제</t>
    </r>
    <r>
      <rPr>
        <sz val="10"/>
        <rFont val="Arial Narrow"/>
        <family val="2"/>
      </rPr>
      <t>1</t>
    </r>
    <r>
      <rPr>
        <sz val="10"/>
        <rFont val="한컴 고딕"/>
        <family val="3"/>
        <charset val="129"/>
      </rPr>
      <t>단위</t>
    </r>
    <phoneticPr fontId="2" type="noConversion"/>
  </si>
  <si>
    <r>
      <rPr>
        <sz val="10"/>
        <rFont val="한컴 고딕"/>
        <family val="3"/>
        <charset val="129"/>
      </rPr>
      <t>식품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
산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동물</t>
    </r>
    <phoneticPr fontId="2" type="noConversion"/>
  </si>
  <si>
    <r>
      <rPr>
        <sz val="10"/>
        <rFont val="한컴 고딕"/>
        <family val="3"/>
        <charset val="129"/>
      </rPr>
      <t>음료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담배</t>
    </r>
    <phoneticPr fontId="2" type="noConversion"/>
  </si>
  <si>
    <r>
      <rPr>
        <sz val="10"/>
        <rFont val="한컴 고딕"/>
        <family val="3"/>
        <charset val="129"/>
      </rPr>
      <t xml:space="preserve">비식용원
재료
</t>
    </r>
    <r>
      <rPr>
        <sz val="10"/>
        <rFont val="Arial Narrow"/>
        <family val="2"/>
      </rPr>
      <t>(</t>
    </r>
    <r>
      <rPr>
        <sz val="10"/>
        <rFont val="한컴 고딕"/>
        <family val="3"/>
        <charset val="129"/>
      </rPr>
      <t>연료제외</t>
    </r>
    <r>
      <rPr>
        <sz val="10"/>
        <rFont val="Arial Narrow"/>
        <family val="2"/>
      </rPr>
      <t>)</t>
    </r>
    <phoneticPr fontId="2" type="noConversion"/>
  </si>
  <si>
    <r>
      <rPr>
        <sz val="10"/>
        <rFont val="한컴 고딕"/>
        <family val="3"/>
        <charset val="129"/>
      </rPr>
      <t>광물성연료</t>
    </r>
    <r>
      <rPr>
        <sz val="10"/>
        <rFont val="Arial Narrow"/>
        <family val="2"/>
      </rPr>
      <t xml:space="preserve">,
</t>
    </r>
    <r>
      <rPr>
        <sz val="10"/>
        <rFont val="한컴 고딕"/>
        <family val="3"/>
        <charset val="129"/>
      </rPr>
      <t>윤활유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
관련물질</t>
    </r>
    <phoneticPr fontId="2" type="noConversion"/>
  </si>
  <si>
    <r>
      <rPr>
        <sz val="10"/>
        <rFont val="한컴 고딕"/>
        <family val="3"/>
        <charset val="129"/>
      </rPr>
      <t>동식물성
유지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왁스</t>
    </r>
    <phoneticPr fontId="2" type="noConversion"/>
  </si>
  <si>
    <r>
      <rPr>
        <sz val="10"/>
        <rFont val="한컴 고딕"/>
        <family val="3"/>
        <charset val="129"/>
      </rPr>
      <t>화학물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관련제품</t>
    </r>
    <phoneticPr fontId="2" type="noConversion"/>
  </si>
  <si>
    <r>
      <rPr>
        <sz val="10"/>
        <rFont val="한컴 고딕"/>
        <family val="3"/>
        <charset val="129"/>
      </rPr>
      <t>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료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별
제조제품</t>
    </r>
    <phoneticPr fontId="2" type="noConversion"/>
  </si>
  <si>
    <r>
      <rPr>
        <sz val="10"/>
        <rFont val="한컴 고딕"/>
        <family val="3"/>
        <charset val="129"/>
      </rPr>
      <t>기계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운수장비</t>
    </r>
    <phoneticPr fontId="2" type="noConversion"/>
  </si>
  <si>
    <r>
      <rPr>
        <sz val="10"/>
        <rFont val="한컴 고딕"/>
        <family val="3"/>
        <charset val="129"/>
      </rPr>
      <t>기타</t>
    </r>
    <r>
      <rPr>
        <sz val="10"/>
        <rFont val="Arial Narrow"/>
        <family val="2"/>
      </rPr>
      <t xml:space="preserve"> 
</t>
    </r>
    <r>
      <rPr>
        <sz val="10"/>
        <rFont val="한컴 고딕"/>
        <family val="3"/>
        <charset val="129"/>
      </rPr>
      <t>제조제품</t>
    </r>
    <phoneticPr fontId="2" type="noConversion"/>
  </si>
  <si>
    <r>
      <rPr>
        <sz val="10"/>
        <rFont val="한컴 고딕"/>
        <family val="3"/>
        <charset val="129"/>
      </rPr>
      <t>달리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분류되지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않은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상품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및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취급물</t>
    </r>
    <phoneticPr fontId="2" type="noConversion"/>
  </si>
  <si>
    <r>
      <t xml:space="preserve">8. </t>
    </r>
    <r>
      <rPr>
        <b/>
        <sz val="21"/>
        <rFont val="한컴 고딕"/>
        <family val="3"/>
        <charset val="129"/>
      </rPr>
      <t>농림수산물</t>
    </r>
    <r>
      <rPr>
        <b/>
        <sz val="21"/>
        <rFont val="Arial Narrow"/>
        <family val="2"/>
      </rPr>
      <t xml:space="preserve"> </t>
    </r>
    <r>
      <rPr>
        <b/>
        <sz val="21"/>
        <rFont val="한컴 고딕"/>
        <family val="3"/>
        <charset val="129"/>
      </rPr>
      <t>수출입실적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</si>
  <si>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 :</t>
    </r>
    <r>
      <rPr>
        <sz val="10"/>
        <rFont val="한컴 고딕"/>
        <family val="3"/>
        <charset val="129"/>
      </rPr>
      <t>「</t>
    </r>
    <r>
      <rPr>
        <sz val="10"/>
        <rFont val="Arial Narrow"/>
        <family val="2"/>
      </rPr>
      <t>MTI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무역통계」한국무역협회</t>
    </r>
    <r>
      <rPr>
        <sz val="10"/>
        <rFont val="Arial Narrow"/>
        <family val="2"/>
      </rPr>
      <t>(www.kita.net)</t>
    </r>
    <phoneticPr fontId="2" type="noConversion"/>
  </si>
  <si>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출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Exports</t>
    </r>
    <phoneticPr fontId="2" type="noConversion"/>
  </si>
  <si>
    <r>
      <rPr>
        <sz val="11"/>
        <rFont val="한컴 고딕"/>
        <family val="3"/>
        <charset val="129"/>
      </rPr>
      <t>수</t>
    </r>
    <r>
      <rPr>
        <sz val="11"/>
        <rFont val="Arial Narrow"/>
        <family val="2"/>
      </rPr>
      <t xml:space="preserve">      </t>
    </r>
    <r>
      <rPr>
        <sz val="11"/>
        <rFont val="한컴 고딕"/>
        <family val="3"/>
        <charset val="129"/>
      </rPr>
      <t>입</t>
    </r>
    <r>
      <rPr>
        <sz val="11"/>
        <rFont val="Arial Narrow"/>
        <family val="2"/>
      </rPr>
      <t xml:space="preserve">   </t>
    </r>
    <r>
      <rPr>
        <sz val="10"/>
        <rFont val="Arial Narrow"/>
        <family val="2"/>
      </rPr>
      <t>Imports</t>
    </r>
    <phoneticPr fontId="2" type="noConversion"/>
  </si>
  <si>
    <r>
      <rPr>
        <sz val="11"/>
        <rFont val="한컴 고딕"/>
        <family val="3"/>
        <charset val="129"/>
      </rPr>
      <t>농산물</t>
    </r>
    <phoneticPr fontId="2" type="noConversion"/>
  </si>
  <si>
    <r>
      <rPr>
        <sz val="11"/>
        <rFont val="한컴 고딕"/>
        <family val="3"/>
        <charset val="129"/>
      </rPr>
      <t>축산물</t>
    </r>
    <phoneticPr fontId="2" type="noConversion"/>
  </si>
  <si>
    <r>
      <rPr>
        <sz val="11"/>
        <rFont val="한컴 고딕"/>
        <family val="3"/>
        <charset val="129"/>
      </rPr>
      <t>임산물</t>
    </r>
    <phoneticPr fontId="2" type="noConversion"/>
  </si>
  <si>
    <r>
      <rPr>
        <sz val="11"/>
        <rFont val="한컴 고딕"/>
        <family val="3"/>
        <charset val="129"/>
      </rPr>
      <t>수산물</t>
    </r>
    <phoneticPr fontId="2" type="noConversion"/>
  </si>
  <si>
    <r>
      <rPr>
        <sz val="10"/>
        <rFont val="한컴 고딕"/>
        <family val="3"/>
        <charset val="129"/>
      </rPr>
      <t>연</t>
    </r>
    <r>
      <rPr>
        <sz val="10"/>
        <rFont val="Arial Narrow"/>
        <family val="2"/>
      </rPr>
      <t xml:space="preserve">   </t>
    </r>
    <r>
      <rPr>
        <sz val="10"/>
        <rFont val="한컴 고딕"/>
        <family val="3"/>
        <charset val="129"/>
      </rPr>
      <t xml:space="preserve">별
</t>
    </r>
    <r>
      <rPr>
        <sz val="11"/>
        <rFont val="Arial Narrow"/>
        <family val="2"/>
      </rPr>
      <t>Year</t>
    </r>
    <phoneticPr fontId="2" type="noConversion"/>
  </si>
  <si>
    <r>
      <rPr>
        <sz val="10"/>
        <rFont val="한컴 고딕"/>
        <family val="3"/>
        <charset val="129"/>
      </rPr>
      <t>합</t>
    </r>
    <r>
      <rPr>
        <sz val="10"/>
        <rFont val="Arial Narrow"/>
        <family val="2"/>
      </rPr>
      <t xml:space="preserve">  </t>
    </r>
    <r>
      <rPr>
        <sz val="10"/>
        <rFont val="한컴 고딕"/>
        <family val="3"/>
        <charset val="129"/>
      </rPr>
      <t xml:space="preserve">계
</t>
    </r>
    <r>
      <rPr>
        <sz val="11"/>
        <rFont val="Arial Narrow"/>
        <family val="2"/>
      </rPr>
      <t>total</t>
    </r>
    <phoneticPr fontId="4" type="noConversion"/>
  </si>
  <si>
    <t>농산물</t>
    <phoneticPr fontId="2" type="noConversion"/>
  </si>
  <si>
    <t>Total Item</t>
    <phoneticPr fontId="4" type="noConversion"/>
  </si>
  <si>
    <t>Alcoholic beverage
&amp; tobacco</t>
    <phoneticPr fontId="2" type="noConversion"/>
  </si>
  <si>
    <t>Clothing &amp; footwear</t>
    <phoneticPr fontId="4" type="noConversion"/>
  </si>
  <si>
    <t>Housing, water, electricity and other fuels</t>
    <phoneticPr fontId="2" type="noConversion"/>
  </si>
  <si>
    <r>
      <rPr>
        <sz val="11"/>
        <rFont val="Arial Narrow"/>
        <family val="2"/>
      </rPr>
      <t xml:space="preserve"> </t>
    </r>
    <r>
      <rPr>
        <sz val="10"/>
        <rFont val="Arial Narrow"/>
        <family val="2"/>
      </rPr>
      <t>Furnishings, household equipment and routine household maintenance</t>
    </r>
    <phoneticPr fontId="4" type="noConversion"/>
  </si>
  <si>
    <t>Health</t>
    <phoneticPr fontId="4" type="noConversion"/>
  </si>
  <si>
    <r>
      <rPr>
        <sz val="11"/>
        <rFont val="한컴 고딕"/>
        <family val="3"/>
        <charset val="129"/>
      </rPr>
      <t>오락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문화</t>
    </r>
    <phoneticPr fontId="2" type="noConversion"/>
  </si>
  <si>
    <t>통신</t>
    <phoneticPr fontId="2" type="noConversion"/>
  </si>
  <si>
    <t>연별</t>
    <phoneticPr fontId="2" type="noConversion"/>
  </si>
  <si>
    <t>교통</t>
    <phoneticPr fontId="4" type="noConversion"/>
  </si>
  <si>
    <t>교육</t>
    <phoneticPr fontId="2" type="noConversion"/>
  </si>
  <si>
    <r>
      <rPr>
        <sz val="11"/>
        <rFont val="한컴 고딕"/>
        <family val="3"/>
        <charset val="129"/>
      </rPr>
      <t>음식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숙박</t>
    </r>
    <phoneticPr fontId="2" type="noConversion"/>
  </si>
  <si>
    <r>
      <rPr>
        <sz val="11"/>
        <rFont val="한컴 고딕"/>
        <family val="3"/>
        <charset val="129"/>
      </rPr>
      <t>기타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상품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
서비스</t>
    </r>
    <phoneticPr fontId="2" type="noConversion"/>
  </si>
  <si>
    <t>Transport</t>
    <phoneticPr fontId="4" type="noConversion"/>
  </si>
  <si>
    <t>Communication</t>
    <phoneticPr fontId="2" type="noConversion"/>
  </si>
  <si>
    <t>Recreation and culture</t>
    <phoneticPr fontId="2" type="noConversion"/>
  </si>
  <si>
    <t>Education</t>
    <phoneticPr fontId="2" type="noConversion"/>
  </si>
  <si>
    <t>Restaurants and hotels</t>
    <phoneticPr fontId="2" type="noConversion"/>
  </si>
  <si>
    <t>Miscellaneous goods and services</t>
    <phoneticPr fontId="2" type="noConversion"/>
  </si>
  <si>
    <r>
      <rPr>
        <sz val="11"/>
        <rFont val="한컴 고딕"/>
        <family val="3"/>
        <charset val="129"/>
      </rPr>
      <t>의류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신발</t>
    </r>
    <phoneticPr fontId="4" type="noConversion"/>
  </si>
  <si>
    <t>총지수</t>
    <phoneticPr fontId="4" type="noConversion"/>
  </si>
  <si>
    <r>
      <rPr>
        <sz val="11"/>
        <rFont val="한컴 고딕"/>
        <family val="3"/>
        <charset val="129"/>
      </rPr>
      <t>주류</t>
    </r>
    <r>
      <rPr>
        <sz val="11"/>
        <rFont val="Arial Narrow"/>
        <family val="2"/>
      </rPr>
      <t>·</t>
    </r>
    <r>
      <rPr>
        <sz val="11"/>
        <rFont val="한컴 고딕"/>
        <family val="3"/>
        <charset val="129"/>
      </rPr>
      <t>담배</t>
    </r>
    <phoneticPr fontId="2" type="noConversion"/>
  </si>
  <si>
    <r>
      <rPr>
        <sz val="11"/>
        <rFont val="한컴 고딕"/>
        <family val="3"/>
        <charset val="129"/>
      </rPr>
      <t>가정용품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
</t>
    </r>
    <r>
      <rPr>
        <sz val="11"/>
        <rFont val="한컴 고딕"/>
        <family val="3"/>
        <charset val="129"/>
      </rPr>
      <t>가사서비스</t>
    </r>
    <r>
      <rPr>
        <sz val="11"/>
        <rFont val="Arial Narrow"/>
        <family val="2"/>
      </rPr>
      <t xml:space="preserve"> </t>
    </r>
    <phoneticPr fontId="4" type="noConversion"/>
  </si>
  <si>
    <r>
      <rPr>
        <sz val="11"/>
        <rFont val="한컴 고딕"/>
        <family val="3"/>
        <charset val="129"/>
      </rPr>
      <t>주택</t>
    </r>
    <r>
      <rPr>
        <sz val="11"/>
        <rFont val="Arial Narrow"/>
        <family val="2"/>
      </rPr>
      <t xml:space="preserve">, </t>
    </r>
    <r>
      <rPr>
        <sz val="11"/>
        <rFont val="한컴 고딕"/>
        <family val="3"/>
        <charset val="129"/>
      </rPr>
      <t>수도</t>
    </r>
    <r>
      <rPr>
        <sz val="11"/>
        <rFont val="Arial Narrow"/>
        <family val="2"/>
      </rPr>
      <t xml:space="preserve">, 
</t>
    </r>
    <r>
      <rPr>
        <sz val="11"/>
        <rFont val="한컴 고딕"/>
        <family val="3"/>
        <charset val="129"/>
      </rPr>
      <t>전기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및</t>
    </r>
    <r>
      <rPr>
        <sz val="11"/>
        <rFont val="Arial Narrow"/>
        <family val="2"/>
      </rPr>
      <t xml:space="preserve"> </t>
    </r>
    <r>
      <rPr>
        <sz val="11"/>
        <rFont val="한컴 고딕"/>
        <family val="3"/>
        <charset val="129"/>
      </rPr>
      <t>연료</t>
    </r>
    <phoneticPr fontId="2" type="noConversion"/>
  </si>
  <si>
    <r>
      <rPr>
        <sz val="11"/>
        <rFont val="한컴 고딕"/>
        <family val="3"/>
        <charset val="129"/>
      </rPr>
      <t>식료품</t>
    </r>
    <r>
      <rPr>
        <sz val="11"/>
        <rFont val="Arial Narrow"/>
        <family val="2"/>
      </rPr>
      <t xml:space="preserve"> 
</t>
    </r>
    <r>
      <rPr>
        <sz val="11"/>
        <rFont val="한컴 고딕"/>
        <family val="3"/>
        <charset val="129"/>
      </rPr>
      <t>비주류음료</t>
    </r>
    <r>
      <rPr>
        <sz val="11"/>
        <rFont val="Arial Narrow"/>
        <family val="2"/>
      </rPr>
      <t>·</t>
    </r>
    <phoneticPr fontId="2" type="noConversion"/>
  </si>
  <si>
    <r>
      <rPr>
        <sz val="11"/>
        <rFont val="한컴 고딕"/>
        <family val="3"/>
        <charset val="129"/>
      </rPr>
      <t xml:space="preserve">보건
</t>
    </r>
    <r>
      <rPr>
        <sz val="11"/>
        <rFont val="Arial Narrow"/>
        <family val="2"/>
      </rPr>
      <t xml:space="preserve"> </t>
    </r>
    <phoneticPr fontId="4" type="noConversion"/>
  </si>
  <si>
    <t>Food&amp;Non-alcoholic
beverages</t>
    <phoneticPr fontId="2" type="noConversion"/>
  </si>
  <si>
    <t xml:space="preserve">
Year</t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</si>
  <si>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</t>
    </r>
    <r>
      <rPr>
        <sz val="10"/>
        <rFont val="Arial Narrow"/>
        <family val="2"/>
      </rPr>
      <t>SIT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무역통계」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한국무역협회</t>
    </r>
    <r>
      <rPr>
        <sz val="10"/>
        <rFont val="Arial Narrow"/>
        <family val="2"/>
      </rPr>
      <t>(www.kita.net)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</si>
  <si>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</t>
    </r>
    <r>
      <rPr>
        <sz val="10"/>
        <rFont val="Arial Narrow"/>
        <family val="2"/>
      </rPr>
      <t>SITC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무역통계」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한국무역협회</t>
    </r>
    <r>
      <rPr>
        <sz val="10"/>
        <rFont val="Arial Narrow"/>
        <family val="2"/>
      </rPr>
      <t>(www.kita.net)</t>
    </r>
    <phoneticPr fontId="2" type="noConversion"/>
  </si>
  <si>
    <r>
      <t xml:space="preserve"> </t>
    </r>
    <r>
      <rPr>
        <sz val="10"/>
        <rFont val="한컴 고딕"/>
        <family val="3"/>
        <charset val="129"/>
      </rPr>
      <t>자료</t>
    </r>
    <r>
      <rPr>
        <sz val="10"/>
        <rFont val="Arial Narrow"/>
        <family val="2"/>
      </rPr>
      <t xml:space="preserve">: </t>
    </r>
    <r>
      <rPr>
        <sz val="10"/>
        <rFont val="한컴 고딕"/>
        <family val="3"/>
        <charset val="129"/>
      </rPr>
      <t>「</t>
    </r>
    <r>
      <rPr>
        <sz val="10"/>
        <rFont val="Arial Narrow"/>
        <family val="2"/>
      </rPr>
      <t>SITC</t>
    </r>
    <r>
      <rPr>
        <sz val="10"/>
        <rFont val="한컴 고딕"/>
        <family val="3"/>
        <charset val="129"/>
      </rPr>
      <t>에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의한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무역통계」</t>
    </r>
    <r>
      <rPr>
        <sz val="10"/>
        <rFont val="Arial Narrow"/>
        <family val="2"/>
      </rPr>
      <t xml:space="preserve"> </t>
    </r>
    <r>
      <rPr>
        <sz val="10"/>
        <rFont val="한컴 고딕"/>
        <family val="3"/>
        <charset val="129"/>
      </rPr>
      <t>한국무역협회</t>
    </r>
    <r>
      <rPr>
        <sz val="10"/>
        <rFont val="Arial Narrow"/>
        <family val="2"/>
      </rPr>
      <t>(www.kita.net)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</si>
</sst>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0,000"/>
    <numFmt numFmtId="178" formatCode="#,##0_ "/>
    <numFmt numFmtId="179" formatCode="_-* #,##0_-;\-* #,##0_-;_-* &quot;-&quot;??_-;_-@_-"/>
    <numFmt numFmtId="180" formatCode="0.0_);[Red]\(0.0\)"/>
    <numFmt numFmtId="181" formatCode="_-* #,##0.0_-;\-* #,##0.0_-;_-* &quot;-&quot;_-;_-@_-"/>
    <numFmt numFmtId="182" formatCode="_-* #,##0.00_-;\-* #,##0.00_-;_-* &quot;-&quot;_-;_-@_-"/>
    <numFmt numFmtId="183" formatCode="#,##0.00_ "/>
  </numFmts>
  <fonts count="6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굴림"/>
      <family val="3"/>
      <charset val="129"/>
    </font>
    <font>
      <sz val="10"/>
      <name val="HY중고딕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b/>
      <sz val="10"/>
      <name val="HY중고딕"/>
      <family val="1"/>
      <charset val="129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sz val="7.5"/>
      <name val="굴림"/>
      <family val="3"/>
      <charset val="129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9"/>
      <name val="굴림"/>
      <family val="3"/>
      <charset val="129"/>
    </font>
    <font>
      <sz val="11"/>
      <name val="Arial Narrow"/>
      <family val="2"/>
    </font>
    <font>
      <sz val="10"/>
      <color rgb="FF000000"/>
      <name val="돋움"/>
      <family val="3"/>
      <charset val="129"/>
    </font>
    <font>
      <sz val="10"/>
      <color rgb="FF000000"/>
      <name val="HY중고딕"/>
      <family val="1"/>
      <charset val="129"/>
    </font>
    <font>
      <sz val="9"/>
      <color rgb="FF000000"/>
      <name val="돋움"/>
      <family val="3"/>
      <charset val="129"/>
    </font>
    <font>
      <sz val="9"/>
      <color rgb="FF000000"/>
      <name val="굴림"/>
      <family val="3"/>
      <charset val="129"/>
    </font>
    <font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b/>
      <sz val="11"/>
      <name val="돋움"/>
      <family val="3"/>
      <charset val="129"/>
    </font>
    <font>
      <b/>
      <sz val="9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1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  <font>
      <sz val="11"/>
      <color rgb="FF000000"/>
      <name val="Arial Narrow"/>
      <family val="2"/>
    </font>
    <font>
      <vertAlign val="superscript"/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9"/>
      <name val="Arial Narrow"/>
      <family val="2"/>
    </font>
    <font>
      <sz val="10"/>
      <name val="돋움"/>
      <family val="3"/>
      <charset val="129"/>
    </font>
    <font>
      <b/>
      <vertAlign val="superscript"/>
      <sz val="24"/>
      <name val="Arial Narrow"/>
      <family val="2"/>
    </font>
    <font>
      <sz val="10"/>
      <color rgb="FF000000"/>
      <name val="맑은 고딕"/>
      <family val="3"/>
      <charset val="129"/>
    </font>
    <font>
      <b/>
      <sz val="2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rgb="FF0000FF"/>
      <name val="굴림"/>
      <family val="3"/>
      <charset val="129"/>
    </font>
    <font>
      <sz val="10"/>
      <color theme="1"/>
      <name val="Arial Narrow"/>
      <family val="2"/>
    </font>
    <font>
      <sz val="11"/>
      <color indexed="8"/>
      <name val="맑은 고딕"/>
      <family val="2"/>
      <scheme val="minor"/>
    </font>
    <font>
      <sz val="11"/>
      <name val="한컴 고딕"/>
      <family val="3"/>
      <charset val="129"/>
    </font>
    <font>
      <b/>
      <sz val="21"/>
      <name val="한컴 고딕"/>
      <family val="3"/>
      <charset val="129"/>
    </font>
    <font>
      <sz val="10"/>
      <color rgb="FF000000"/>
      <name val="한컴 고딕"/>
      <family val="3"/>
      <charset val="129"/>
    </font>
    <font>
      <sz val="11"/>
      <color rgb="FF000000"/>
      <name val="한컴 고딕"/>
      <family val="3"/>
      <charset val="129"/>
    </font>
    <font>
      <sz val="10"/>
      <color theme="1"/>
      <name val="한컴 고딕"/>
      <family val="3"/>
      <charset val="129"/>
    </font>
    <font>
      <sz val="10"/>
      <color rgb="FF000000"/>
      <name val="맑은 고딕"/>
      <family val="2"/>
      <charset val="129"/>
    </font>
    <font>
      <sz val="10"/>
      <name val="한컴 고딕"/>
      <family val="3"/>
      <charset val="129"/>
    </font>
    <font>
      <b/>
      <sz val="11"/>
      <name val="한컴 고딕"/>
      <family val="3"/>
      <charset val="129"/>
    </font>
    <font>
      <sz val="11"/>
      <name val="Arial Narrow"/>
      <family val="3"/>
      <charset val="129"/>
    </font>
    <font>
      <sz val="11"/>
      <color theme="1"/>
      <name val="한컴 고딕"/>
      <family val="3"/>
      <charset val="129"/>
    </font>
    <font>
      <b/>
      <sz val="21"/>
      <color theme="1"/>
      <name val="한컴 고딕"/>
      <family val="3"/>
      <charset val="129"/>
    </font>
    <font>
      <b/>
      <sz val="12"/>
      <name val="Arial Narrow"/>
      <family val="2"/>
    </font>
    <font>
      <b/>
      <vertAlign val="superscript"/>
      <sz val="16"/>
      <name val="Arial Narrow"/>
      <family val="2"/>
    </font>
    <font>
      <b/>
      <vertAlign val="superscript"/>
      <sz val="21"/>
      <name val="Arial Narrow"/>
      <family val="2"/>
    </font>
    <font>
      <sz val="10"/>
      <name val="Arial Narrow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176" fontId="3" fillId="0" borderId="0" applyFont="0" applyFill="0" applyBorder="0" applyAlignment="0" applyProtection="0"/>
    <xf numFmtId="176" fontId="3" fillId="0" borderId="0" applyProtection="0"/>
    <xf numFmtId="0" fontId="11" fillId="0" borderId="0">
      <alignment vertical="center"/>
    </xf>
    <xf numFmtId="0" fontId="1" fillId="0" borderId="0"/>
    <xf numFmtId="0" fontId="3" fillId="0" borderId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4" fillId="0" borderId="0">
      <alignment vertical="center"/>
    </xf>
  </cellStyleXfs>
  <cellXfs count="508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0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3" fillId="0" borderId="1" xfId="0" applyFont="1" applyFill="1" applyBorder="1" applyAlignment="1">
      <alignment horizontal="center" vertical="center" wrapText="1"/>
    </xf>
    <xf numFmtId="177" fontId="13" fillId="0" borderId="7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177" fontId="8" fillId="0" borderId="8" xfId="0" applyNumberFormat="1" applyFont="1" applyFill="1" applyBorder="1" applyAlignment="1">
      <alignment horizontal="center" vertical="center" wrapText="1"/>
    </xf>
    <xf numFmtId="177" fontId="8" fillId="0" borderId="9" xfId="0" applyNumberFormat="1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177" fontId="8" fillId="0" borderId="2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9" fillId="0" borderId="26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19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horizontal="justify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23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1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3" fillId="0" borderId="30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center" vertical="center" wrapText="1"/>
    </xf>
    <xf numFmtId="177" fontId="13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>
      <alignment vertical="center" wrapText="1"/>
    </xf>
    <xf numFmtId="177" fontId="8" fillId="0" borderId="10" xfId="0" applyNumberFormat="1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178" fontId="10" fillId="0" borderId="0" xfId="0" applyNumberFormat="1" applyFont="1" applyFill="1" applyBorder="1">
      <alignment vertical="center"/>
    </xf>
    <xf numFmtId="0" fontId="23" fillId="0" borderId="0" xfId="0" applyFont="1" applyFill="1">
      <alignment vertical="center"/>
    </xf>
    <xf numFmtId="0" fontId="6" fillId="0" borderId="0" xfId="0" applyFont="1" applyFill="1" applyBorder="1" applyAlignment="1">
      <alignment horizontal="right" vertical="center"/>
    </xf>
    <xf numFmtId="0" fontId="16" fillId="0" borderId="0" xfId="1" applyNumberFormat="1" applyFont="1" applyFill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41" fontId="29" fillId="0" borderId="5" xfId="8" applyNumberFormat="1" applyFont="1" applyBorder="1" applyAlignment="1">
      <alignment horizontal="right" vertical="center" wrapText="1"/>
    </xf>
    <xf numFmtId="179" fontId="32" fillId="0" borderId="0" xfId="10" applyNumberFormat="1" applyFont="1" applyBorder="1">
      <alignment vertical="center"/>
    </xf>
    <xf numFmtId="1" fontId="32" fillId="0" borderId="0" xfId="10" applyNumberFormat="1" applyFont="1" applyBorder="1">
      <alignment vertical="center"/>
    </xf>
    <xf numFmtId="43" fontId="32" fillId="0" borderId="0" xfId="10" applyNumberFormat="1" applyFont="1" applyBorder="1">
      <alignment vertical="center"/>
    </xf>
    <xf numFmtId="180" fontId="32" fillId="0" borderId="0" xfId="10" applyNumberFormat="1" applyFont="1" applyBorder="1">
      <alignment vertical="center"/>
    </xf>
    <xf numFmtId="41" fontId="29" fillId="0" borderId="0" xfId="8" applyNumberFormat="1" applyFont="1" applyBorder="1" applyAlignment="1">
      <alignment horizontal="righ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27" fillId="0" borderId="37" xfId="0" applyFont="1" applyFill="1" applyBorder="1" applyAlignment="1">
      <alignment horizontal="center" vertical="center"/>
    </xf>
    <xf numFmtId="0" fontId="16" fillId="0" borderId="6" xfId="2" applyNumberFormat="1" applyFont="1" applyFill="1" applyBorder="1" applyAlignment="1">
      <alignment horizontal="center" vertical="center" wrapText="1"/>
    </xf>
    <xf numFmtId="0" fontId="27" fillId="0" borderId="34" xfId="2" applyNumberFormat="1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top"/>
    </xf>
    <xf numFmtId="41" fontId="32" fillId="0" borderId="0" xfId="10" applyNumberFormat="1" applyFont="1" applyBorder="1">
      <alignment vertical="center"/>
    </xf>
    <xf numFmtId="176" fontId="16" fillId="0" borderId="5" xfId="0" applyNumberFormat="1" applyFont="1" applyFill="1" applyBorder="1" applyAlignment="1">
      <alignment horizontal="right" vertical="center" wrapText="1"/>
    </xf>
    <xf numFmtId="176" fontId="16" fillId="0" borderId="0" xfId="0" applyNumberFormat="1" applyFont="1" applyFill="1" applyBorder="1" applyAlignment="1">
      <alignment horizontal="right" vertical="center" wrapText="1"/>
    </xf>
    <xf numFmtId="41" fontId="16" fillId="0" borderId="5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29" fillId="0" borderId="0" xfId="0" applyNumberFormat="1" applyFont="1" applyBorder="1" applyAlignment="1">
      <alignment vertical="center" wrapText="1"/>
    </xf>
    <xf numFmtId="41" fontId="29" fillId="0" borderId="23" xfId="0" applyNumberFormat="1" applyFont="1" applyBorder="1" applyAlignment="1">
      <alignment vertical="center" wrapText="1"/>
    </xf>
    <xf numFmtId="0" fontId="16" fillId="3" borderId="5" xfId="0" applyFont="1" applyFill="1" applyBorder="1" applyAlignment="1">
      <alignment vertical="center" wrapText="1"/>
    </xf>
    <xf numFmtId="0" fontId="16" fillId="3" borderId="5" xfId="3" applyFont="1" applyFill="1" applyBorder="1" applyAlignment="1">
      <alignment vertical="center" wrapText="1"/>
    </xf>
    <xf numFmtId="0" fontId="16" fillId="3" borderId="0" xfId="3" applyFont="1" applyFill="1" applyBorder="1" applyAlignment="1">
      <alignment vertical="center"/>
    </xf>
    <xf numFmtId="0" fontId="34" fillId="0" borderId="0" xfId="0" applyFont="1" applyFill="1">
      <alignment vertical="center"/>
    </xf>
    <xf numFmtId="0" fontId="34" fillId="3" borderId="8" xfId="3" applyFont="1" applyFill="1" applyBorder="1" applyAlignment="1">
      <alignment horizontal="center" vertical="center"/>
    </xf>
    <xf numFmtId="0" fontId="34" fillId="3" borderId="8" xfId="3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shrinkToFit="1"/>
    </xf>
    <xf numFmtId="0" fontId="29" fillId="3" borderId="20" xfId="0" applyFont="1" applyFill="1" applyBorder="1" applyAlignment="1">
      <alignment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29" fillId="3" borderId="18" xfId="0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horizontal="center" vertical="center" wrapText="1"/>
    </xf>
    <xf numFmtId="0" fontId="35" fillId="3" borderId="23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/>
    </xf>
    <xf numFmtId="0" fontId="29" fillId="3" borderId="0" xfId="0" applyFont="1" applyFill="1" applyBorder="1" applyAlignment="1">
      <alignment horizontal="center" vertical="center"/>
    </xf>
    <xf numFmtId="0" fontId="29" fillId="3" borderId="18" xfId="0" applyFont="1" applyFill="1" applyBorder="1" applyAlignment="1">
      <alignment horizontal="center" vertical="center"/>
    </xf>
    <xf numFmtId="0" fontId="29" fillId="3" borderId="23" xfId="0" applyFont="1" applyFill="1" applyBorder="1" applyAlignment="1">
      <alignment horizontal="center" vertical="center"/>
    </xf>
    <xf numFmtId="0" fontId="16" fillId="3" borderId="18" xfId="0" applyFont="1" applyFill="1" applyBorder="1" applyAlignment="1">
      <alignment vertical="center"/>
    </xf>
    <xf numFmtId="0" fontId="29" fillId="3" borderId="23" xfId="0" applyFont="1" applyFill="1" applyBorder="1" applyAlignment="1">
      <alignment vertical="center"/>
    </xf>
    <xf numFmtId="0" fontId="34" fillId="0" borderId="0" xfId="0" applyFont="1" applyFill="1" applyBorder="1">
      <alignment vertical="center"/>
    </xf>
    <xf numFmtId="0" fontId="16" fillId="0" borderId="0" xfId="0" applyFont="1" applyFill="1" applyBorder="1">
      <alignment vertical="center"/>
    </xf>
    <xf numFmtId="0" fontId="16" fillId="3" borderId="43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vertical="center"/>
    </xf>
    <xf numFmtId="0" fontId="16" fillId="3" borderId="44" xfId="0" applyFont="1" applyFill="1" applyBorder="1" applyAlignment="1">
      <alignment horizontal="center" vertical="center" wrapText="1"/>
    </xf>
    <xf numFmtId="0" fontId="16" fillId="0" borderId="0" xfId="0" applyFont="1" applyFill="1">
      <alignment vertical="center"/>
    </xf>
    <xf numFmtId="0" fontId="34" fillId="0" borderId="0" xfId="0" applyFont="1" applyFill="1" applyBorder="1" applyAlignment="1">
      <alignment vertical="center"/>
    </xf>
    <xf numFmtId="0" fontId="16" fillId="0" borderId="0" xfId="2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vertical="center" wrapText="1"/>
    </xf>
    <xf numFmtId="41" fontId="29" fillId="0" borderId="0" xfId="0" applyNumberFormat="1" applyFont="1" applyFill="1" applyBorder="1" applyAlignment="1">
      <alignment vertical="center" wrapText="1"/>
    </xf>
    <xf numFmtId="41" fontId="29" fillId="0" borderId="0" xfId="0" applyNumberFormat="1" applyFont="1" applyFill="1" applyBorder="1" applyAlignment="1">
      <alignment horizontal="right" vertical="center" wrapText="1"/>
    </xf>
    <xf numFmtId="181" fontId="32" fillId="0" borderId="0" xfId="10" applyNumberFormat="1" applyFont="1" applyBorder="1">
      <alignment vertical="center"/>
    </xf>
    <xf numFmtId="0" fontId="1" fillId="0" borderId="0" xfId="0" applyFont="1" applyFill="1" applyAlignment="1">
      <alignment vertical="center"/>
    </xf>
    <xf numFmtId="0" fontId="27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9" fillId="0" borderId="37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/>
    <xf numFmtId="0" fontId="37" fillId="0" borderId="0" xfId="0" applyFont="1" applyFill="1">
      <alignment vertical="center"/>
    </xf>
    <xf numFmtId="0" fontId="27" fillId="0" borderId="37" xfId="0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right" vertical="center"/>
    </xf>
    <xf numFmtId="176" fontId="16" fillId="0" borderId="5" xfId="0" applyNumberFormat="1" applyFont="1" applyFill="1" applyBorder="1" applyAlignment="1">
      <alignment horizontal="center" vertical="center" wrapText="1"/>
    </xf>
    <xf numFmtId="0" fontId="34" fillId="0" borderId="34" xfId="0" applyFont="1" applyFill="1" applyBorder="1" applyAlignment="1">
      <alignment horizontal="right" vertical="center"/>
    </xf>
    <xf numFmtId="0" fontId="16" fillId="0" borderId="6" xfId="1" applyNumberFormat="1" applyFont="1" applyFill="1" applyBorder="1" applyAlignment="1">
      <alignment horizontal="center" vertical="center" wrapText="1"/>
    </xf>
    <xf numFmtId="0" fontId="27" fillId="0" borderId="37" xfId="1" applyNumberFormat="1" applyFont="1" applyFill="1" applyBorder="1" applyAlignment="1">
      <alignment horizontal="center" vertical="center" wrapText="1"/>
    </xf>
    <xf numFmtId="0" fontId="27" fillId="0" borderId="34" xfId="1" applyNumberFormat="1" applyFont="1" applyFill="1" applyBorder="1" applyAlignment="1">
      <alignment horizontal="center" vertical="center" wrapText="1"/>
    </xf>
    <xf numFmtId="176" fontId="27" fillId="0" borderId="38" xfId="0" applyNumberFormat="1" applyFont="1" applyFill="1" applyBorder="1" applyAlignment="1">
      <alignment horizontal="center" vertical="center" wrapText="1"/>
    </xf>
    <xf numFmtId="41" fontId="16" fillId="0" borderId="5" xfId="6" applyNumberFormat="1" applyFont="1" applyFill="1" applyBorder="1" applyAlignment="1">
      <alignment vertical="center"/>
    </xf>
    <xf numFmtId="41" fontId="16" fillId="0" borderId="0" xfId="6" applyNumberFormat="1" applyFont="1" applyFill="1" applyBorder="1" applyAlignment="1">
      <alignment vertical="center"/>
    </xf>
    <xf numFmtId="182" fontId="16" fillId="0" borderId="5" xfId="6" applyNumberFormat="1" applyFont="1" applyFill="1" applyBorder="1" applyAlignment="1">
      <alignment vertical="center"/>
    </xf>
    <xf numFmtId="182" fontId="16" fillId="0" borderId="0" xfId="6" applyNumberFormat="1" applyFont="1" applyFill="1" applyBorder="1" applyAlignment="1">
      <alignment vertical="center"/>
    </xf>
    <xf numFmtId="41" fontId="16" fillId="0" borderId="5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182" fontId="16" fillId="0" borderId="5" xfId="0" applyNumberFormat="1" applyFont="1" applyFill="1" applyBorder="1" applyAlignment="1">
      <alignment vertical="center"/>
    </xf>
    <xf numFmtId="182" fontId="16" fillId="0" borderId="0" xfId="0" applyNumberFormat="1" applyFont="1" applyFill="1" applyBorder="1" applyAlignment="1">
      <alignment vertical="center"/>
    </xf>
    <xf numFmtId="41" fontId="27" fillId="0" borderId="38" xfId="0" applyNumberFormat="1" applyFont="1" applyFill="1" applyBorder="1" applyAlignment="1">
      <alignment horizontal="right" vertical="center"/>
    </xf>
    <xf numFmtId="41" fontId="33" fillId="0" borderId="0" xfId="10" applyNumberFormat="1" applyFont="1" applyFill="1" applyBorder="1">
      <alignment vertical="center"/>
    </xf>
    <xf numFmtId="41" fontId="29" fillId="0" borderId="23" xfId="0" applyNumberFormat="1" applyFont="1" applyFill="1" applyBorder="1" applyAlignment="1">
      <alignment vertical="center" wrapText="1"/>
    </xf>
    <xf numFmtId="41" fontId="29" fillId="0" borderId="23" xfId="0" applyNumberFormat="1" applyFont="1" applyFill="1" applyBorder="1" applyAlignment="1">
      <alignment horizontal="right" vertical="center" wrapText="1"/>
    </xf>
    <xf numFmtId="41" fontId="32" fillId="0" borderId="23" xfId="10" applyNumberFormat="1" applyFont="1" applyBorder="1">
      <alignment vertical="center"/>
    </xf>
    <xf numFmtId="41" fontId="29" fillId="0" borderId="5" xfId="8" applyNumberFormat="1" applyFont="1" applyBorder="1" applyAlignment="1">
      <alignment horizontal="right" vertical="center"/>
    </xf>
    <xf numFmtId="0" fontId="16" fillId="0" borderId="6" xfId="2" applyNumberFormat="1" applyFont="1" applyFill="1" applyBorder="1" applyAlignment="1">
      <alignment horizontal="center" vertical="center"/>
    </xf>
    <xf numFmtId="41" fontId="16" fillId="2" borderId="5" xfId="0" applyNumberFormat="1" applyFont="1" applyFill="1" applyBorder="1" applyAlignment="1">
      <alignment horizontal="right" vertical="center"/>
    </xf>
    <xf numFmtId="41" fontId="16" fillId="2" borderId="0" xfId="0" applyNumberFormat="1" applyFont="1" applyFill="1" applyBorder="1" applyAlignment="1">
      <alignment horizontal="right" vertical="center"/>
    </xf>
    <xf numFmtId="0" fontId="27" fillId="0" borderId="37" xfId="2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vertical="center"/>
    </xf>
    <xf numFmtId="176" fontId="16" fillId="0" borderId="0" xfId="0" applyNumberFormat="1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/>
    </xf>
    <xf numFmtId="0" fontId="16" fillId="3" borderId="32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4" fillId="3" borderId="5" xfId="0" applyFont="1" applyFill="1" applyBorder="1" applyAlignment="1">
      <alignment horizontal="center" vertical="center" wrapText="1"/>
    </xf>
    <xf numFmtId="0" fontId="34" fillId="3" borderId="13" xfId="0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shrinkToFit="1"/>
    </xf>
    <xf numFmtId="176" fontId="27" fillId="0" borderId="34" xfId="0" applyNumberFormat="1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right" vertical="center" wrapText="1"/>
    </xf>
    <xf numFmtId="0" fontId="29" fillId="3" borderId="4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right" vertical="center"/>
    </xf>
    <xf numFmtId="41" fontId="31" fillId="0" borderId="36" xfId="7" applyNumberFormat="1" applyFont="1" applyFill="1" applyBorder="1" applyAlignment="1">
      <alignment vertical="center" wrapText="1"/>
    </xf>
    <xf numFmtId="41" fontId="31" fillId="0" borderId="36" xfId="7" applyNumberFormat="1" applyFont="1" applyFill="1" applyBorder="1" applyAlignment="1">
      <alignment horizontal="right" vertical="center" wrapText="1"/>
    </xf>
    <xf numFmtId="41" fontId="31" fillId="0" borderId="35" xfId="7" applyNumberFormat="1" applyFont="1" applyFill="1" applyBorder="1" applyAlignment="1">
      <alignment vertical="center" wrapText="1"/>
    </xf>
    <xf numFmtId="176" fontId="33" fillId="0" borderId="34" xfId="0" applyNumberFormat="1" applyFont="1" applyFill="1" applyBorder="1" applyAlignment="1">
      <alignment horizontal="center" vertical="center" wrapText="1"/>
    </xf>
    <xf numFmtId="176" fontId="27" fillId="0" borderId="0" xfId="0" applyNumberFormat="1" applyFont="1" applyFill="1" applyBorder="1" applyAlignment="1">
      <alignment horizontal="center" vertical="center" wrapText="1"/>
    </xf>
    <xf numFmtId="182" fontId="27" fillId="0" borderId="38" xfId="6" applyNumberFormat="1" applyFont="1" applyFill="1" applyBorder="1" applyAlignment="1">
      <alignment vertical="center"/>
    </xf>
    <xf numFmtId="182" fontId="27" fillId="0" borderId="34" xfId="6" applyNumberFormat="1" applyFont="1" applyFill="1" applyBorder="1" applyAlignment="1">
      <alignment vertical="center"/>
    </xf>
    <xf numFmtId="182" fontId="27" fillId="0" borderId="38" xfId="0" applyNumberFormat="1" applyFont="1" applyFill="1" applyBorder="1" applyAlignment="1">
      <alignment vertical="center"/>
    </xf>
    <xf numFmtId="182" fontId="27" fillId="0" borderId="34" xfId="0" applyNumberFormat="1" applyFont="1" applyFill="1" applyBorder="1" applyAlignment="1">
      <alignment vertical="center"/>
    </xf>
    <xf numFmtId="41" fontId="27" fillId="0" borderId="34" xfId="0" applyNumberFormat="1" applyFont="1" applyFill="1" applyBorder="1" applyAlignment="1">
      <alignment horizontal="right" vertical="center"/>
    </xf>
    <xf numFmtId="0" fontId="35" fillId="3" borderId="0" xfId="0" applyFont="1" applyFill="1" applyBorder="1" applyAlignment="1">
      <alignment horizontal="center" vertical="center"/>
    </xf>
    <xf numFmtId="0" fontId="35" fillId="3" borderId="23" xfId="0" applyFont="1" applyFill="1" applyBorder="1" applyAlignment="1">
      <alignment horizontal="center" vertical="center"/>
    </xf>
    <xf numFmtId="0" fontId="43" fillId="3" borderId="51" xfId="0" applyFont="1" applyFill="1" applyBorder="1" applyAlignment="1">
      <alignment horizontal="center" vertical="center"/>
    </xf>
    <xf numFmtId="0" fontId="35" fillId="3" borderId="13" xfId="0" applyFont="1" applyFill="1" applyBorder="1" applyAlignment="1">
      <alignment horizontal="center" vertical="center"/>
    </xf>
    <xf numFmtId="0" fontId="35" fillId="3" borderId="5" xfId="0" applyFont="1" applyFill="1" applyBorder="1" applyAlignment="1">
      <alignment horizontal="center" vertical="center"/>
    </xf>
    <xf numFmtId="0" fontId="35" fillId="3" borderId="49" xfId="0" applyFont="1" applyFill="1" applyBorder="1" applyAlignment="1">
      <alignment horizontal="center" vertical="center"/>
    </xf>
    <xf numFmtId="0" fontId="34" fillId="3" borderId="13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29" fillId="3" borderId="11" xfId="0" applyFont="1" applyFill="1" applyBorder="1" applyAlignment="1">
      <alignment horizontal="center"/>
    </xf>
    <xf numFmtId="0" fontId="35" fillId="3" borderId="0" xfId="0" applyFont="1" applyFill="1" applyBorder="1" applyAlignment="1">
      <alignment horizontal="center"/>
    </xf>
    <xf numFmtId="0" fontId="43" fillId="3" borderId="50" xfId="0" applyFont="1" applyFill="1" applyBorder="1" applyAlignment="1">
      <alignment horizontal="center"/>
    </xf>
    <xf numFmtId="0" fontId="35" fillId="3" borderId="23" xfId="0" applyFont="1" applyFill="1" applyBorder="1" applyAlignment="1">
      <alignment horizontal="center"/>
    </xf>
    <xf numFmtId="0" fontId="35" fillId="3" borderId="11" xfId="0" applyFont="1" applyFill="1" applyBorder="1" applyAlignment="1">
      <alignment horizontal="center"/>
    </xf>
    <xf numFmtId="0" fontId="35" fillId="3" borderId="50" xfId="0" applyFont="1" applyFill="1" applyBorder="1" applyAlignment="1">
      <alignment horizontal="center"/>
    </xf>
    <xf numFmtId="0" fontId="47" fillId="3" borderId="0" xfId="0" applyFont="1" applyFill="1" applyBorder="1" applyAlignment="1">
      <alignment horizontal="center"/>
    </xf>
    <xf numFmtId="0" fontId="47" fillId="3" borderId="11" xfId="0" applyFont="1" applyFill="1" applyBorder="1" applyAlignment="1">
      <alignment horizontal="center"/>
    </xf>
    <xf numFmtId="0" fontId="35" fillId="3" borderId="8" xfId="0" applyFont="1" applyFill="1" applyBorder="1" applyAlignment="1">
      <alignment horizontal="center"/>
    </xf>
    <xf numFmtId="0" fontId="43" fillId="3" borderId="51" xfId="0" applyFont="1" applyFill="1" applyBorder="1" applyAlignment="1">
      <alignment horizontal="center"/>
    </xf>
    <xf numFmtId="0" fontId="35" fillId="3" borderId="49" xfId="0" applyFont="1" applyFill="1" applyBorder="1" applyAlignment="1">
      <alignment horizontal="center"/>
    </xf>
    <xf numFmtId="0" fontId="39" fillId="3" borderId="0" xfId="0" applyFont="1" applyFill="1" applyBorder="1" applyAlignment="1">
      <alignment horizontal="center"/>
    </xf>
    <xf numFmtId="0" fontId="50" fillId="3" borderId="13" xfId="0" applyFont="1" applyFill="1" applyBorder="1" applyAlignment="1">
      <alignment horizontal="center"/>
    </xf>
    <xf numFmtId="0" fontId="35" fillId="3" borderId="13" xfId="0" applyFont="1" applyFill="1" applyBorder="1" applyAlignment="1">
      <alignment horizontal="center"/>
    </xf>
    <xf numFmtId="0" fontId="35" fillId="3" borderId="5" xfId="0" applyFont="1" applyFill="1" applyBorder="1" applyAlignment="1">
      <alignment horizontal="center"/>
    </xf>
    <xf numFmtId="0" fontId="51" fillId="3" borderId="8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top"/>
    </xf>
    <xf numFmtId="0" fontId="28" fillId="0" borderId="0" xfId="0" applyFont="1" applyFill="1" applyBorder="1" applyAlignment="1">
      <alignment vertical="top"/>
    </xf>
    <xf numFmtId="0" fontId="34" fillId="0" borderId="34" xfId="0" applyFont="1" applyFill="1" applyBorder="1" applyAlignment="1">
      <alignment vertical="center"/>
    </xf>
    <xf numFmtId="176" fontId="16" fillId="3" borderId="6" xfId="1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35" fillId="3" borderId="53" xfId="0" applyFont="1" applyFill="1" applyBorder="1" applyAlignment="1">
      <alignment horizontal="center" vertical="center"/>
    </xf>
    <xf numFmtId="0" fontId="34" fillId="3" borderId="36" xfId="0" applyFont="1" applyFill="1" applyBorder="1" applyAlignment="1">
      <alignment horizontal="center" vertical="top"/>
    </xf>
    <xf numFmtId="0" fontId="43" fillId="3" borderId="54" xfId="0" applyFont="1" applyFill="1" applyBorder="1" applyAlignment="1">
      <alignment horizontal="center" vertical="top"/>
    </xf>
    <xf numFmtId="0" fontId="35" fillId="3" borderId="55" xfId="0" applyFont="1" applyFill="1" applyBorder="1" applyAlignment="1">
      <alignment horizontal="center" vertical="top"/>
    </xf>
    <xf numFmtId="0" fontId="35" fillId="3" borderId="36" xfId="0" applyFont="1" applyFill="1" applyBorder="1" applyAlignment="1">
      <alignment horizontal="center" vertical="top"/>
    </xf>
    <xf numFmtId="0" fontId="35" fillId="3" borderId="53" xfId="0" applyFont="1" applyFill="1" applyBorder="1" applyAlignment="1">
      <alignment horizontal="center" vertical="top"/>
    </xf>
    <xf numFmtId="0" fontId="34" fillId="3" borderId="53" xfId="0" applyFont="1" applyFill="1" applyBorder="1" applyAlignment="1">
      <alignment horizontal="center" vertical="top"/>
    </xf>
    <xf numFmtId="0" fontId="35" fillId="3" borderId="56" xfId="0" applyFont="1" applyFill="1" applyBorder="1" applyAlignment="1">
      <alignment horizontal="center" vertical="top"/>
    </xf>
    <xf numFmtId="176" fontId="27" fillId="0" borderId="34" xfId="0" applyNumberFormat="1" applyFont="1" applyFill="1" applyBorder="1" applyAlignment="1">
      <alignment horizontal="center" vertical="center"/>
    </xf>
    <xf numFmtId="0" fontId="34" fillId="3" borderId="38" xfId="0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vertical="center" wrapText="1"/>
    </xf>
    <xf numFmtId="0" fontId="51" fillId="3" borderId="8" xfId="0" applyFont="1" applyFill="1" applyBorder="1" applyAlignment="1">
      <alignment horizontal="center" vertical="center" wrapText="1" shrinkToFit="1"/>
    </xf>
    <xf numFmtId="0" fontId="34" fillId="3" borderId="57" xfId="0" applyFont="1" applyFill="1" applyBorder="1" applyAlignment="1">
      <alignment horizontal="center" vertical="center" wrapText="1"/>
    </xf>
    <xf numFmtId="0" fontId="34" fillId="3" borderId="38" xfId="3" applyFont="1" applyFill="1" applyBorder="1" applyAlignment="1">
      <alignment horizontal="center" vertical="center"/>
    </xf>
    <xf numFmtId="0" fontId="29" fillId="3" borderId="26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 vertical="center" wrapText="1"/>
    </xf>
    <xf numFmtId="0" fontId="29" fillId="3" borderId="23" xfId="0" applyFont="1" applyFill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5" fillId="3" borderId="23" xfId="0" applyFont="1" applyFill="1" applyBorder="1" applyAlignment="1">
      <alignment horizontal="center" wrapText="1"/>
    </xf>
    <xf numFmtId="0" fontId="35" fillId="3" borderId="18" xfId="0" applyFont="1" applyFill="1" applyBorder="1" applyAlignment="1">
      <alignment horizontal="center" wrapText="1"/>
    </xf>
    <xf numFmtId="0" fontId="35" fillId="3" borderId="58" xfId="0" applyFont="1" applyFill="1" applyBorder="1" applyAlignment="1">
      <alignment horizontal="center" vertical="center" wrapText="1"/>
    </xf>
    <xf numFmtId="0" fontId="34" fillId="3" borderId="58" xfId="0" applyFont="1" applyFill="1" applyBorder="1" applyAlignment="1">
      <alignment horizontal="center" vertical="center" wrapText="1"/>
    </xf>
    <xf numFmtId="0" fontId="35" fillId="3" borderId="35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vertical="top"/>
    </xf>
    <xf numFmtId="0" fontId="35" fillId="0" borderId="36" xfId="0" applyFont="1" applyBorder="1" applyAlignment="1">
      <alignment vertical="center" wrapText="1"/>
    </xf>
    <xf numFmtId="41" fontId="29" fillId="0" borderId="0" xfId="8" applyNumberFormat="1" applyFont="1" applyBorder="1" applyAlignment="1">
      <alignment horizontal="right" vertical="center"/>
    </xf>
    <xf numFmtId="0" fontId="29" fillId="3" borderId="26" xfId="0" applyFont="1" applyFill="1" applyBorder="1" applyAlignment="1">
      <alignment horizontal="center"/>
    </xf>
    <xf numFmtId="0" fontId="34" fillId="3" borderId="18" xfId="0" applyFont="1" applyFill="1" applyBorder="1" applyAlignment="1">
      <alignment vertical="center"/>
    </xf>
    <xf numFmtId="0" fontId="35" fillId="3" borderId="18" xfId="0" applyFont="1" applyFill="1" applyBorder="1" applyAlignment="1">
      <alignment horizontal="center" vertical="center"/>
    </xf>
    <xf numFmtId="0" fontId="34" fillId="3" borderId="18" xfId="0" applyFont="1" applyFill="1" applyBorder="1" applyAlignment="1">
      <alignment horizontal="center" vertical="center"/>
    </xf>
    <xf numFmtId="0" fontId="35" fillId="3" borderId="58" xfId="0" applyFont="1" applyFill="1" applyBorder="1" applyAlignment="1">
      <alignment horizontal="center" vertical="center"/>
    </xf>
    <xf numFmtId="0" fontId="34" fillId="3" borderId="58" xfId="0" applyFont="1" applyFill="1" applyBorder="1" applyAlignment="1">
      <alignment horizontal="center" vertical="center"/>
    </xf>
    <xf numFmtId="0" fontId="35" fillId="3" borderId="35" xfId="0" applyFont="1" applyFill="1" applyBorder="1" applyAlignment="1">
      <alignment horizontal="center" vertical="center"/>
    </xf>
    <xf numFmtId="41" fontId="31" fillId="0" borderId="5" xfId="8" applyNumberFormat="1" applyFont="1" applyFill="1" applyBorder="1" applyAlignment="1">
      <alignment horizontal="right" vertical="center"/>
    </xf>
    <xf numFmtId="41" fontId="31" fillId="0" borderId="0" xfId="8" applyNumberFormat="1" applyFont="1" applyFill="1" applyBorder="1" applyAlignment="1">
      <alignment horizontal="right" vertical="center"/>
    </xf>
    <xf numFmtId="41" fontId="29" fillId="0" borderId="5" xfId="8" applyNumberFormat="1" applyFont="1" applyFill="1" applyBorder="1" applyAlignment="1">
      <alignment horizontal="right" vertical="center"/>
    </xf>
    <xf numFmtId="41" fontId="32" fillId="0" borderId="0" xfId="10" applyNumberFormat="1" applyFont="1" applyFill="1" applyBorder="1">
      <alignment vertical="center"/>
    </xf>
    <xf numFmtId="41" fontId="29" fillId="0" borderId="0" xfId="8" applyNumberFormat="1" applyFont="1" applyFill="1" applyBorder="1" applyAlignment="1">
      <alignment horizontal="right" vertical="center"/>
    </xf>
    <xf numFmtId="41" fontId="29" fillId="0" borderId="38" xfId="8" applyNumberFormat="1" applyFont="1" applyFill="1" applyBorder="1" applyAlignment="1">
      <alignment horizontal="right" vertical="center"/>
    </xf>
    <xf numFmtId="41" fontId="32" fillId="0" borderId="34" xfId="10" applyNumberFormat="1" applyFont="1" applyFill="1" applyBorder="1">
      <alignment vertical="center"/>
    </xf>
    <xf numFmtId="41" fontId="29" fillId="0" borderId="34" xfId="8" applyNumberFormat="1" applyFont="1" applyFill="1" applyBorder="1" applyAlignment="1">
      <alignment horizontal="right" vertical="center"/>
    </xf>
    <xf numFmtId="41" fontId="33" fillId="0" borderId="0" xfId="10" applyNumberFormat="1" applyFont="1" applyFill="1" applyBorder="1" applyAlignment="1">
      <alignment horizontal="right" vertical="center"/>
    </xf>
    <xf numFmtId="41" fontId="32" fillId="0" borderId="0" xfId="10" applyNumberFormat="1" applyFont="1" applyFill="1" applyBorder="1" applyAlignment="1">
      <alignment horizontal="right" vertical="center"/>
    </xf>
    <xf numFmtId="41" fontId="32" fillId="0" borderId="34" xfId="1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36" fillId="0" borderId="48" xfId="0" applyFont="1" applyFill="1" applyBorder="1">
      <alignment vertical="center"/>
    </xf>
    <xf numFmtId="2" fontId="36" fillId="0" borderId="0" xfId="0" applyNumberFormat="1" applyFont="1" applyFill="1" applyBorder="1" applyAlignment="1">
      <alignment horizontal="center" vertical="center" wrapText="1"/>
    </xf>
    <xf numFmtId="177" fontId="36" fillId="0" borderId="0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/>
    <xf numFmtId="0" fontId="36" fillId="0" borderId="0" xfId="0" applyFont="1" applyFill="1" applyBorder="1" applyAlignment="1">
      <alignment wrapText="1"/>
    </xf>
    <xf numFmtId="0" fontId="53" fillId="3" borderId="32" xfId="0" applyFont="1" applyFill="1" applyBorder="1" applyAlignment="1">
      <alignment horizontal="center" vertical="center" wrapText="1"/>
    </xf>
    <xf numFmtId="177" fontId="53" fillId="3" borderId="32" xfId="0" applyNumberFormat="1" applyFont="1" applyFill="1" applyBorder="1" applyAlignment="1">
      <alignment horizontal="center" vertical="center" wrapText="1"/>
    </xf>
    <xf numFmtId="0" fontId="27" fillId="0" borderId="46" xfId="0" applyFont="1" applyFill="1" applyBorder="1" applyAlignment="1">
      <alignment horizontal="center" vertical="center" wrapText="1"/>
    </xf>
    <xf numFmtId="181" fontId="27" fillId="0" borderId="47" xfId="6" applyNumberFormat="1" applyFont="1" applyFill="1" applyBorder="1" applyAlignment="1">
      <alignment vertical="center"/>
    </xf>
    <xf numFmtId="181" fontId="27" fillId="0" borderId="31" xfId="6" applyNumberFormat="1" applyFont="1" applyFill="1" applyBorder="1" applyAlignment="1">
      <alignment vertical="center"/>
    </xf>
    <xf numFmtId="181" fontId="27" fillId="0" borderId="47" xfId="0" applyNumberFormat="1" applyFont="1" applyFill="1" applyBorder="1" applyAlignment="1">
      <alignment vertical="center"/>
    </xf>
    <xf numFmtId="181" fontId="27" fillId="0" borderId="31" xfId="0" applyNumberFormat="1" applyFont="1" applyFill="1" applyBorder="1" applyAlignment="1">
      <alignment vertical="center"/>
    </xf>
    <xf numFmtId="0" fontId="16" fillId="3" borderId="37" xfId="0" applyFont="1" applyFill="1" applyBorder="1" applyAlignment="1">
      <alignment horizontal="center" vertical="center"/>
    </xf>
    <xf numFmtId="0" fontId="16" fillId="0" borderId="0" xfId="0" applyFont="1" applyFill="1" applyBorder="1" applyAlignment="1"/>
    <xf numFmtId="0" fontId="10" fillId="0" borderId="0" xfId="0" applyFont="1" applyFill="1" applyAlignment="1"/>
    <xf numFmtId="0" fontId="34" fillId="0" borderId="0" xfId="0" applyFont="1" applyFill="1" applyAlignment="1"/>
    <xf numFmtId="0" fontId="34" fillId="0" borderId="0" xfId="0" applyFont="1" applyFill="1" applyBorder="1" applyAlignment="1">
      <alignment horizontal="right"/>
    </xf>
    <xf numFmtId="0" fontId="34" fillId="3" borderId="60" xfId="0" applyFont="1" applyFill="1" applyBorder="1" applyAlignment="1">
      <alignment horizontal="center" vertical="center" wrapText="1"/>
    </xf>
    <xf numFmtId="0" fontId="34" fillId="3" borderId="59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/>
    </xf>
    <xf numFmtId="0" fontId="34" fillId="3" borderId="57" xfId="0" applyFont="1" applyFill="1" applyBorder="1" applyAlignment="1">
      <alignment horizontal="center" vertical="top" wrapText="1"/>
    </xf>
    <xf numFmtId="0" fontId="34" fillId="3" borderId="38" xfId="0" applyFont="1" applyFill="1" applyBorder="1" applyAlignment="1">
      <alignment horizontal="center" vertical="top" wrapText="1"/>
    </xf>
    <xf numFmtId="0" fontId="6" fillId="0" borderId="0" xfId="0" applyFont="1" applyFill="1" applyBorder="1" applyAlignment="1"/>
    <xf numFmtId="0" fontId="16" fillId="3" borderId="13" xfId="0" applyFont="1" applyFill="1" applyBorder="1" applyAlignment="1">
      <alignment horizontal="center" vertical="center" wrapText="1"/>
    </xf>
    <xf numFmtId="0" fontId="53" fillId="3" borderId="32" xfId="0" applyFont="1" applyFill="1" applyBorder="1" applyAlignment="1">
      <alignment horizontal="center" vertical="center" wrapText="1"/>
    </xf>
    <xf numFmtId="41" fontId="16" fillId="0" borderId="5" xfId="0" applyNumberFormat="1" applyFont="1" applyFill="1" applyBorder="1" applyAlignment="1">
      <alignment horizontal="center" vertical="center" wrapText="1"/>
    </xf>
    <xf numFmtId="41" fontId="16" fillId="0" borderId="0" xfId="0" applyNumberFormat="1" applyFont="1" applyFill="1" applyBorder="1" applyAlignment="1">
      <alignment horizontal="center" vertical="center" wrapText="1"/>
    </xf>
    <xf numFmtId="179" fontId="29" fillId="0" borderId="5" xfId="8" applyNumberFormat="1" applyFont="1" applyBorder="1" applyAlignment="1">
      <alignment horizontal="right" vertical="center" wrapText="1"/>
    </xf>
    <xf numFmtId="41" fontId="29" fillId="0" borderId="0" xfId="8" applyFont="1" applyBorder="1" applyAlignment="1">
      <alignment horizontal="right" vertical="center" wrapText="1"/>
    </xf>
    <xf numFmtId="41" fontId="29" fillId="0" borderId="5" xfId="8" applyFont="1" applyBorder="1" applyAlignment="1">
      <alignment horizontal="right" vertical="center" wrapText="1"/>
    </xf>
    <xf numFmtId="43" fontId="16" fillId="0" borderId="5" xfId="6" applyNumberFormat="1" applyFont="1" applyFill="1" applyBorder="1" applyAlignment="1">
      <alignment vertical="center"/>
    </xf>
    <xf numFmtId="43" fontId="16" fillId="0" borderId="0" xfId="6" applyNumberFormat="1" applyFont="1" applyFill="1" applyBorder="1" applyAlignment="1">
      <alignment vertical="center"/>
    </xf>
    <xf numFmtId="43" fontId="16" fillId="0" borderId="5" xfId="0" applyNumberFormat="1" applyFont="1" applyFill="1" applyBorder="1" applyAlignment="1">
      <alignment vertical="center"/>
    </xf>
    <xf numFmtId="43" fontId="16" fillId="0" borderId="0" xfId="0" applyNumberFormat="1" applyFont="1" applyFill="1" applyBorder="1" applyAlignment="1">
      <alignment vertical="center"/>
    </xf>
    <xf numFmtId="41" fontId="16" fillId="0" borderId="5" xfId="6" applyFont="1" applyFill="1" applyBorder="1" applyAlignment="1">
      <alignment horizontal="right" vertical="center"/>
    </xf>
    <xf numFmtId="41" fontId="16" fillId="0" borderId="0" xfId="6" applyFont="1" applyFill="1" applyBorder="1" applyAlignment="1">
      <alignment horizontal="right" vertical="center"/>
    </xf>
    <xf numFmtId="41" fontId="27" fillId="0" borderId="38" xfId="6" applyFont="1" applyFill="1" applyBorder="1" applyAlignment="1">
      <alignment horizontal="right" vertical="center"/>
    </xf>
    <xf numFmtId="41" fontId="27" fillId="0" borderId="34" xfId="6" applyFont="1" applyFill="1" applyBorder="1" applyAlignment="1">
      <alignment horizontal="right" vertical="center"/>
    </xf>
    <xf numFmtId="41" fontId="16" fillId="0" borderId="5" xfId="6" applyNumberFormat="1" applyFont="1" applyFill="1" applyBorder="1" applyAlignment="1">
      <alignment horizontal="right" vertical="center"/>
    </xf>
    <xf numFmtId="41" fontId="16" fillId="0" borderId="0" xfId="6" applyNumberFormat="1" applyFont="1" applyFill="1" applyBorder="1" applyAlignment="1">
      <alignment horizontal="right" vertical="center"/>
    </xf>
    <xf numFmtId="41" fontId="27" fillId="0" borderId="38" xfId="6" applyNumberFormat="1" applyFont="1" applyFill="1" applyBorder="1" applyAlignment="1">
      <alignment horizontal="right" vertical="center"/>
    </xf>
    <xf numFmtId="41" fontId="27" fillId="0" borderId="34" xfId="6" applyNumberFormat="1" applyFont="1" applyFill="1" applyBorder="1" applyAlignment="1">
      <alignment horizontal="right" vertical="center"/>
    </xf>
    <xf numFmtId="176" fontId="59" fillId="3" borderId="48" xfId="2" applyFont="1" applyFill="1" applyBorder="1" applyAlignment="1">
      <alignment horizontal="center" vertical="center" wrapText="1" shrinkToFit="1"/>
    </xf>
    <xf numFmtId="0" fontId="59" fillId="3" borderId="60" xfId="0" applyFont="1" applyFill="1" applyBorder="1" applyAlignment="1">
      <alignment horizontal="center" vertical="center" wrapText="1" shrinkToFit="1"/>
    </xf>
    <xf numFmtId="0" fontId="45" fillId="3" borderId="11" xfId="0" applyFont="1" applyFill="1" applyBorder="1" applyAlignment="1">
      <alignment horizontal="center" vertical="center" wrapText="1"/>
    </xf>
    <xf numFmtId="0" fontId="29" fillId="3" borderId="22" xfId="0" applyFont="1" applyFill="1" applyBorder="1" applyAlignment="1">
      <alignment horizontal="center"/>
    </xf>
    <xf numFmtId="49" fontId="45" fillId="3" borderId="33" xfId="2" applyNumberFormat="1" applyFont="1" applyFill="1" applyBorder="1" applyAlignment="1">
      <alignment horizontal="center" vertical="center" wrapText="1"/>
    </xf>
    <xf numFmtId="177" fontId="45" fillId="3" borderId="32" xfId="0" applyNumberFormat="1" applyFont="1" applyFill="1" applyBorder="1" applyAlignment="1">
      <alignment horizontal="center" vertical="center" wrapText="1"/>
    </xf>
    <xf numFmtId="0" fontId="45" fillId="3" borderId="32" xfId="0" applyFont="1" applyFill="1" applyBorder="1" applyAlignment="1">
      <alignment horizontal="center" vertical="center" wrapText="1"/>
    </xf>
    <xf numFmtId="177" fontId="34" fillId="3" borderId="38" xfId="0" applyNumberFormat="1" applyFont="1" applyFill="1" applyBorder="1" applyAlignment="1">
      <alignment horizontal="center" vertical="center" wrapText="1"/>
    </xf>
    <xf numFmtId="177" fontId="16" fillId="3" borderId="38" xfId="0" applyNumberFormat="1" applyFont="1" applyFill="1" applyBorder="1" applyAlignment="1">
      <alignment horizontal="center" vertical="center" wrapText="1"/>
    </xf>
    <xf numFmtId="49" fontId="16" fillId="3" borderId="34" xfId="2" applyNumberFormat="1" applyFont="1" applyFill="1" applyBorder="1" applyAlignment="1">
      <alignment horizontal="center" vertical="center" wrapText="1"/>
    </xf>
    <xf numFmtId="178" fontId="16" fillId="0" borderId="0" xfId="6" applyNumberFormat="1" applyFont="1" applyFill="1" applyBorder="1" applyAlignment="1">
      <alignment horizontal="right" vertical="center"/>
    </xf>
    <xf numFmtId="178" fontId="27" fillId="0" borderId="34" xfId="6" applyNumberFormat="1" applyFont="1" applyFill="1" applyBorder="1" applyAlignment="1">
      <alignment horizontal="right" vertical="center"/>
    </xf>
    <xf numFmtId="183" fontId="32" fillId="0" borderId="0" xfId="6" applyNumberFormat="1" applyFont="1" applyBorder="1">
      <alignment vertical="center"/>
    </xf>
    <xf numFmtId="183" fontId="33" fillId="0" borderId="0" xfId="6" applyNumberFormat="1" applyFont="1" applyFill="1" applyBorder="1" applyAlignment="1">
      <alignment horizontal="right" vertical="center"/>
    </xf>
    <xf numFmtId="183" fontId="32" fillId="0" borderId="0" xfId="6" applyNumberFormat="1" applyFont="1" applyFill="1" applyBorder="1" applyAlignment="1">
      <alignment horizontal="right" vertical="center"/>
    </xf>
    <xf numFmtId="183" fontId="32" fillId="0" borderId="34" xfId="6" applyNumberFormat="1" applyFont="1" applyFill="1" applyBorder="1" applyAlignment="1">
      <alignment horizontal="right" vertical="center"/>
    </xf>
    <xf numFmtId="182" fontId="32" fillId="0" borderId="0" xfId="10" applyNumberFormat="1" applyFont="1" applyBorder="1">
      <alignment vertical="center"/>
    </xf>
    <xf numFmtId="182" fontId="33" fillId="0" borderId="0" xfId="10" applyNumberFormat="1" applyFont="1" applyFill="1" applyBorder="1" applyAlignment="1">
      <alignment horizontal="right" vertical="center"/>
    </xf>
    <xf numFmtId="182" fontId="32" fillId="0" borderId="0" xfId="10" applyNumberFormat="1" applyFont="1" applyFill="1" applyBorder="1" applyAlignment="1">
      <alignment horizontal="right" vertical="center"/>
    </xf>
    <xf numFmtId="182" fontId="32" fillId="0" borderId="34" xfId="10" applyNumberFormat="1" applyFont="1" applyFill="1" applyBorder="1" applyAlignment="1">
      <alignment horizontal="right" vertical="center"/>
    </xf>
    <xf numFmtId="176" fontId="32" fillId="0" borderId="0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wrapText="1"/>
    </xf>
    <xf numFmtId="0" fontId="29" fillId="3" borderId="9" xfId="0" applyFont="1" applyFill="1" applyBorder="1" applyAlignment="1">
      <alignment horizontal="center" wrapText="1"/>
    </xf>
    <xf numFmtId="0" fontId="29" fillId="3" borderId="10" xfId="0" applyFont="1" applyFill="1" applyBorder="1" applyAlignment="1">
      <alignment horizontal="center" wrapText="1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top"/>
    </xf>
    <xf numFmtId="0" fontId="35" fillId="0" borderId="36" xfId="0" applyFont="1" applyBorder="1" applyAlignment="1">
      <alignment horizontal="right" vertical="center" wrapText="1"/>
    </xf>
    <xf numFmtId="0" fontId="29" fillId="3" borderId="40" xfId="0" applyFont="1" applyFill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35" fillId="3" borderId="30" xfId="0" applyFont="1" applyFill="1" applyBorder="1" applyAlignment="1">
      <alignment horizontal="center" vertical="top" wrapText="1"/>
    </xf>
    <xf numFmtId="0" fontId="35" fillId="3" borderId="3" xfId="0" applyFont="1" applyFill="1" applyBorder="1" applyAlignment="1">
      <alignment horizontal="center" vertical="top" wrapText="1"/>
    </xf>
    <xf numFmtId="0" fontId="35" fillId="0" borderId="36" xfId="0" applyFont="1" applyBorder="1" applyAlignment="1">
      <alignment horizontal="left" vertical="center" wrapText="1"/>
    </xf>
    <xf numFmtId="0" fontId="29" fillId="3" borderId="42" xfId="0" applyFont="1" applyFill="1" applyBorder="1" applyAlignment="1">
      <alignment horizontal="center" wrapText="1"/>
    </xf>
    <xf numFmtId="0" fontId="29" fillId="3" borderId="20" xfId="0" applyFont="1" applyFill="1" applyBorder="1" applyAlignment="1">
      <alignment horizontal="center" wrapText="1"/>
    </xf>
    <xf numFmtId="0" fontId="35" fillId="3" borderId="2" xfId="0" applyFont="1" applyFill="1" applyBorder="1" applyAlignment="1">
      <alignment horizontal="center" vertical="top" wrapText="1"/>
    </xf>
    <xf numFmtId="0" fontId="35" fillId="0" borderId="41" xfId="0" applyFont="1" applyBorder="1" applyAlignment="1">
      <alignment horizontal="left" wrapText="1"/>
    </xf>
    <xf numFmtId="0" fontId="35" fillId="0" borderId="41" xfId="0" applyFont="1" applyBorder="1" applyAlignment="1">
      <alignment horizontal="right" wrapText="1"/>
    </xf>
    <xf numFmtId="0" fontId="35" fillId="0" borderId="0" xfId="0" applyFont="1" applyBorder="1" applyAlignment="1">
      <alignment horizontal="left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9" fillId="3" borderId="52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176" fontId="16" fillId="3" borderId="6" xfId="1" applyFont="1" applyFill="1" applyBorder="1" applyAlignment="1">
      <alignment horizontal="center" vertical="center" shrinkToFit="1"/>
    </xf>
    <xf numFmtId="176" fontId="16" fillId="3" borderId="37" xfId="1" applyFont="1" applyFill="1" applyBorder="1" applyAlignment="1">
      <alignment horizontal="center" vertical="center" shrinkToFit="1"/>
    </xf>
    <xf numFmtId="0" fontId="26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/>
    </xf>
    <xf numFmtId="176" fontId="16" fillId="3" borderId="43" xfId="1" applyFont="1" applyFill="1" applyBorder="1" applyAlignment="1">
      <alignment horizontal="center"/>
    </xf>
    <xf numFmtId="176" fontId="16" fillId="3" borderId="6" xfId="1" applyFont="1" applyFill="1" applyBorder="1" applyAlignment="1">
      <alignment horizont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53" fillId="3" borderId="32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0" fontId="43" fillId="3" borderId="2" xfId="0" applyFont="1" applyFill="1" applyBorder="1" applyAlignment="1">
      <alignment horizontal="center" vertical="center"/>
    </xf>
    <xf numFmtId="0" fontId="43" fillId="3" borderId="3" xfId="0" applyFont="1" applyFill="1" applyBorder="1" applyAlignment="1">
      <alignment horizontal="center" vertical="center"/>
    </xf>
    <xf numFmtId="0" fontId="34" fillId="3" borderId="13" xfId="0" applyFont="1" applyFill="1" applyBorder="1" applyAlignment="1">
      <alignment horizontal="center" vertical="center"/>
    </xf>
    <xf numFmtId="0" fontId="34" fillId="3" borderId="57" xfId="0" applyFont="1" applyFill="1" applyBorder="1" applyAlignment="1">
      <alignment horizontal="center" vertical="center"/>
    </xf>
    <xf numFmtId="0" fontId="34" fillId="3" borderId="13" xfId="0" applyFont="1" applyFill="1" applyBorder="1" applyAlignment="1">
      <alignment horizontal="center" vertical="center" wrapText="1"/>
    </xf>
    <xf numFmtId="0" fontId="34" fillId="3" borderId="57" xfId="0" applyFont="1" applyFill="1" applyBorder="1" applyAlignment="1">
      <alignment horizontal="center" vertical="center" wrapText="1"/>
    </xf>
    <xf numFmtId="0" fontId="53" fillId="3" borderId="47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0" fontId="34" fillId="3" borderId="7" xfId="3" applyFont="1" applyFill="1" applyBorder="1" applyAlignment="1">
      <alignment horizontal="center" vertical="center"/>
    </xf>
    <xf numFmtId="0" fontId="34" fillId="3" borderId="14" xfId="3" applyFont="1" applyFill="1" applyBorder="1" applyAlignment="1">
      <alignment horizontal="center" vertical="center"/>
    </xf>
    <xf numFmtId="0" fontId="34" fillId="2" borderId="33" xfId="0" applyFont="1" applyFill="1" applyBorder="1" applyAlignment="1">
      <alignment horizontal="left" vertical="center"/>
    </xf>
    <xf numFmtId="0" fontId="16" fillId="3" borderId="32" xfId="3" applyFont="1" applyFill="1" applyBorder="1" applyAlignment="1">
      <alignment horizontal="center" vertical="center" wrapText="1"/>
    </xf>
    <xf numFmtId="0" fontId="16" fillId="3" borderId="33" xfId="3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wrapText="1"/>
    </xf>
    <xf numFmtId="0" fontId="34" fillId="3" borderId="2" xfId="3" applyFont="1" applyFill="1" applyBorder="1" applyAlignment="1">
      <alignment horizontal="center" vertical="center"/>
    </xf>
    <xf numFmtId="0" fontId="34" fillId="3" borderId="3" xfId="3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wrapText="1"/>
    </xf>
    <xf numFmtId="0" fontId="16" fillId="3" borderId="6" xfId="0" applyFont="1" applyFill="1" applyBorder="1" applyAlignment="1">
      <alignment horizontal="center" wrapText="1"/>
    </xf>
    <xf numFmtId="0" fontId="34" fillId="3" borderId="4" xfId="0" applyFont="1" applyFill="1" applyBorder="1" applyAlignment="1">
      <alignment horizontal="center" vertical="center" wrapText="1"/>
    </xf>
    <xf numFmtId="0" fontId="32" fillId="3" borderId="5" xfId="0" applyFont="1" applyFill="1" applyBorder="1" applyAlignment="1">
      <alignment horizontal="center" wrapText="1"/>
    </xf>
    <xf numFmtId="0" fontId="32" fillId="3" borderId="0" xfId="0" applyFont="1" applyFill="1" applyBorder="1" applyAlignment="1">
      <alignment horizontal="center" wrapText="1"/>
    </xf>
    <xf numFmtId="0" fontId="34" fillId="3" borderId="24" xfId="0" applyFont="1" applyFill="1" applyBorder="1" applyAlignment="1">
      <alignment horizontal="center" vertical="center" wrapText="1"/>
    </xf>
    <xf numFmtId="0" fontId="34" fillId="3" borderId="16" xfId="0" applyFont="1" applyFill="1" applyBorder="1" applyAlignment="1">
      <alignment horizontal="center" vertical="center" wrapText="1"/>
    </xf>
    <xf numFmtId="0" fontId="34" fillId="3" borderId="21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right" vertical="center" wrapText="1"/>
    </xf>
    <xf numFmtId="0" fontId="29" fillId="3" borderId="42" xfId="0" applyFont="1" applyFill="1" applyBorder="1" applyAlignment="1">
      <alignment horizontal="center" vertical="center" wrapText="1"/>
    </xf>
    <xf numFmtId="0" fontId="34" fillId="0" borderId="41" xfId="0" applyFont="1" applyFill="1" applyBorder="1" applyAlignment="1">
      <alignment horizontal="left"/>
    </xf>
    <xf numFmtId="0" fontId="29" fillId="3" borderId="20" xfId="0" applyFont="1" applyFill="1" applyBorder="1" applyAlignment="1">
      <alignment horizontal="center" vertical="center" wrapText="1"/>
    </xf>
    <xf numFmtId="0" fontId="29" fillId="3" borderId="45" xfId="0" applyFont="1" applyFill="1" applyBorder="1" applyAlignment="1">
      <alignment horizontal="center" vertical="center" wrapText="1"/>
    </xf>
    <xf numFmtId="0" fontId="29" fillId="3" borderId="39" xfId="0" applyFont="1" applyFill="1" applyBorder="1" applyAlignment="1">
      <alignment horizontal="center" vertical="center" wrapText="1"/>
    </xf>
    <xf numFmtId="0" fontId="29" fillId="3" borderId="18" xfId="0" applyFont="1" applyFill="1" applyBorder="1" applyAlignment="1">
      <alignment horizontal="center" vertical="center" wrapText="1"/>
    </xf>
    <xf numFmtId="0" fontId="35" fillId="3" borderId="18" xfId="0" applyFont="1" applyFill="1" applyBorder="1" applyAlignment="1">
      <alignment horizontal="center" vertical="center" wrapText="1"/>
    </xf>
    <xf numFmtId="0" fontId="35" fillId="3" borderId="58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top" wrapText="1"/>
    </xf>
    <xf numFmtId="0" fontId="26" fillId="0" borderId="0" xfId="0" applyFont="1" applyFill="1" applyAlignment="1">
      <alignment horizontal="center" vertical="top"/>
    </xf>
    <xf numFmtId="0" fontId="40" fillId="0" borderId="0" xfId="0" applyFont="1" applyFill="1" applyBorder="1" applyAlignment="1">
      <alignment horizontal="center" vertical="top" wrapText="1"/>
    </xf>
    <xf numFmtId="0" fontId="40" fillId="0" borderId="0" xfId="0" applyFont="1" applyFill="1" applyBorder="1" applyAlignment="1">
      <alignment horizontal="center" vertical="top"/>
    </xf>
    <xf numFmtId="0" fontId="29" fillId="3" borderId="40" xfId="0" applyFont="1" applyFill="1" applyBorder="1" applyAlignment="1">
      <alignment horizontal="center" vertical="center"/>
    </xf>
    <xf numFmtId="0" fontId="29" fillId="3" borderId="41" xfId="0" applyFont="1" applyFill="1" applyBorder="1" applyAlignment="1">
      <alignment horizontal="center" vertical="center"/>
    </xf>
    <xf numFmtId="0" fontId="29" fillId="3" borderId="42" xfId="0" applyFont="1" applyFill="1" applyBorder="1" applyAlignment="1">
      <alignment horizontal="center" vertical="center"/>
    </xf>
    <xf numFmtId="0" fontId="29" fillId="3" borderId="20" xfId="0" applyFont="1" applyFill="1" applyBorder="1" applyAlignment="1">
      <alignment horizontal="center" vertical="center"/>
    </xf>
    <xf numFmtId="0" fontId="29" fillId="3" borderId="39" xfId="0" applyFont="1" applyFill="1" applyBorder="1" applyAlignment="1">
      <alignment horizontal="center" vertical="center"/>
    </xf>
    <xf numFmtId="0" fontId="29" fillId="3" borderId="18" xfId="0" applyFont="1" applyFill="1" applyBorder="1" applyAlignment="1">
      <alignment horizontal="center" vertical="center"/>
    </xf>
    <xf numFmtId="0" fontId="35" fillId="3" borderId="23" xfId="0" applyFont="1" applyFill="1" applyBorder="1" applyAlignment="1">
      <alignment horizontal="center" vertical="center"/>
    </xf>
    <xf numFmtId="0" fontId="35" fillId="3" borderId="0" xfId="0" applyFont="1" applyFill="1" applyBorder="1" applyAlignment="1">
      <alignment horizontal="center" vertical="center"/>
    </xf>
    <xf numFmtId="0" fontId="35" fillId="3" borderId="20" xfId="0" applyFont="1" applyFill="1" applyBorder="1" applyAlignment="1">
      <alignment horizontal="center" vertical="center"/>
    </xf>
    <xf numFmtId="0" fontId="35" fillId="3" borderId="24" xfId="0" applyFont="1" applyFill="1" applyBorder="1" applyAlignment="1">
      <alignment horizontal="center" vertical="center"/>
    </xf>
    <xf numFmtId="0" fontId="35" fillId="3" borderId="16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top"/>
    </xf>
    <xf numFmtId="0" fontId="16" fillId="3" borderId="45" xfId="0" applyFont="1" applyFill="1" applyBorder="1" applyAlignment="1">
      <alignment horizontal="center" vertical="top"/>
    </xf>
    <xf numFmtId="0" fontId="34" fillId="3" borderId="20" xfId="0" applyFont="1" applyFill="1" applyBorder="1" applyAlignment="1">
      <alignment horizontal="center" vertical="top"/>
    </xf>
    <xf numFmtId="0" fontId="34" fillId="3" borderId="45" xfId="0" applyFont="1" applyFill="1" applyBorder="1" applyAlignment="1">
      <alignment horizontal="center" vertical="top"/>
    </xf>
    <xf numFmtId="0" fontId="35" fillId="3" borderId="18" xfId="0" applyFont="1" applyFill="1" applyBorder="1" applyAlignment="1">
      <alignment horizontal="center" vertical="center"/>
    </xf>
    <xf numFmtId="0" fontId="35" fillId="3" borderId="58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35" fillId="2" borderId="33" xfId="0" applyFont="1" applyFill="1" applyBorder="1" applyAlignment="1">
      <alignment horizontal="left" wrapText="1"/>
    </xf>
    <xf numFmtId="0" fontId="36" fillId="0" borderId="33" xfId="0" applyFont="1" applyFill="1" applyBorder="1" applyAlignment="1">
      <alignment horizontal="right" wrapText="1"/>
    </xf>
    <xf numFmtId="0" fontId="36" fillId="0" borderId="0" xfId="0" applyFont="1" applyFill="1" applyBorder="1" applyAlignment="1">
      <alignment horizontal="right" wrapText="1"/>
    </xf>
    <xf numFmtId="0" fontId="26" fillId="0" borderId="0" xfId="0" applyFont="1" applyFill="1" applyBorder="1" applyAlignment="1">
      <alignment horizontal="center"/>
    </xf>
    <xf numFmtId="181" fontId="27" fillId="0" borderId="31" xfId="0" applyNumberFormat="1" applyFont="1" applyFill="1" applyBorder="1" applyAlignment="1">
      <alignment horizontal="center" vertical="center"/>
    </xf>
    <xf numFmtId="182" fontId="16" fillId="0" borderId="0" xfId="0" applyNumberFormat="1" applyFont="1" applyFill="1" applyBorder="1" applyAlignment="1">
      <alignment horizontal="center" vertical="center"/>
    </xf>
    <xf numFmtId="182" fontId="27" fillId="0" borderId="34" xfId="0" applyNumberFormat="1" applyFont="1" applyFill="1" applyBorder="1" applyAlignment="1">
      <alignment horizontal="center" vertical="center"/>
    </xf>
    <xf numFmtId="182" fontId="16" fillId="0" borderId="9" xfId="0" applyNumberFormat="1" applyFont="1" applyFill="1" applyBorder="1" applyAlignment="1">
      <alignment horizontal="center" vertical="center"/>
    </xf>
    <xf numFmtId="43" fontId="16" fillId="0" borderId="0" xfId="0" applyNumberFormat="1" applyFont="1" applyFill="1" applyBorder="1" applyAlignment="1">
      <alignment horizontal="center" vertical="center"/>
    </xf>
    <xf numFmtId="0" fontId="34" fillId="3" borderId="38" xfId="0" applyFont="1" applyFill="1" applyBorder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 wrapText="1"/>
    </xf>
    <xf numFmtId="0" fontId="34" fillId="3" borderId="5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4" fillId="0" borderId="33" xfId="0" applyFont="1" applyFill="1" applyBorder="1" applyAlignment="1">
      <alignment horizontal="left"/>
    </xf>
    <xf numFmtId="0" fontId="53" fillId="3" borderId="43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37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left" vertical="center"/>
    </xf>
    <xf numFmtId="0" fontId="16" fillId="3" borderId="4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18" fillId="0" borderId="0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right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177" fontId="8" fillId="0" borderId="8" xfId="0" applyNumberFormat="1" applyFont="1" applyFill="1" applyBorder="1" applyAlignment="1">
      <alignment horizontal="center" vertical="center" wrapText="1"/>
    </xf>
    <xf numFmtId="177" fontId="8" fillId="0" borderId="9" xfId="0" applyNumberFormat="1" applyFont="1" applyFill="1" applyBorder="1" applyAlignment="1">
      <alignment horizontal="center" vertical="center" wrapText="1"/>
    </xf>
    <xf numFmtId="177" fontId="8" fillId="0" borderId="1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177" fontId="13" fillId="0" borderId="7" xfId="0" applyNumberFormat="1" applyFont="1" applyFill="1" applyBorder="1" applyAlignment="1">
      <alignment horizontal="center" vertical="center" wrapText="1"/>
    </xf>
    <xf numFmtId="177" fontId="13" fillId="0" borderId="15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>
      <alignment vertical="center"/>
    </xf>
    <xf numFmtId="0" fontId="8" fillId="0" borderId="12" xfId="0" applyFont="1" applyFill="1" applyBorder="1">
      <alignment vertic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49" fontId="8" fillId="0" borderId="7" xfId="2" applyNumberFormat="1" applyFont="1" applyFill="1" applyBorder="1" applyAlignment="1">
      <alignment horizontal="center" vertical="center" wrapText="1"/>
    </xf>
    <xf numFmtId="0" fontId="8" fillId="0" borderId="8" xfId="0" applyFont="1" applyFill="1" applyBorder="1">
      <alignment vertical="center"/>
    </xf>
    <xf numFmtId="177" fontId="8" fillId="0" borderId="5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left"/>
    </xf>
    <xf numFmtId="0" fontId="34" fillId="0" borderId="34" xfId="0" applyFont="1" applyFill="1" applyBorder="1" applyAlignment="1">
      <alignment horizontal="left" vertical="center"/>
    </xf>
    <xf numFmtId="0" fontId="34" fillId="0" borderId="3" xfId="0" applyFont="1" applyFill="1" applyBorder="1" applyAlignment="1">
      <alignment horizontal="left" vertical="center"/>
    </xf>
    <xf numFmtId="0" fontId="34" fillId="0" borderId="3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right"/>
    </xf>
    <xf numFmtId="0" fontId="53" fillId="3" borderId="32" xfId="0" applyFont="1" applyFill="1" applyBorder="1" applyAlignment="1">
      <alignment horizontal="center" vertical="center"/>
    </xf>
    <xf numFmtId="0" fontId="16" fillId="3" borderId="3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right" vertical="center"/>
    </xf>
    <xf numFmtId="176" fontId="8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8" fillId="0" borderId="9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</cellXfs>
  <cellStyles count="13">
    <cellStyle name="쉼표 [0]" xfId="6" builtinId="6"/>
    <cellStyle name="쉼표 [0] 2" xfId="8"/>
    <cellStyle name="콤마 [0]_32.임상별임목축적" xfId="1"/>
    <cellStyle name="콤마 [0]_해안선및도서" xfId="2"/>
    <cellStyle name="표준" xfId="0" builtinId="0"/>
    <cellStyle name="표준 10" xfId="3"/>
    <cellStyle name="표준 10 5" xfId="10"/>
    <cellStyle name="표준 132" xfId="9"/>
    <cellStyle name="표준 2" xfId="7"/>
    <cellStyle name="표준 3" xfId="12"/>
    <cellStyle name="표준 4 10" xfId="4"/>
    <cellStyle name="표준 5" xfId="11"/>
    <cellStyle name="표준 6" xfId="5"/>
  </cellStyles>
  <dxfs count="0"/>
  <tableStyles count="0" defaultTableStyle="TableStyleMedium9" defaultPivotStyle="PivotStyleLight16"/>
  <colors>
    <mruColors>
      <color rgb="FF0000FF"/>
      <color rgb="FFE6E6E6"/>
      <color rgb="FFE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32"/>
  <sheetViews>
    <sheetView tabSelected="1" view="pageBreakPreview" zoomScaleSheetLayoutView="100" workbookViewId="0">
      <selection activeCell="G16" sqref="G16"/>
    </sheetView>
  </sheetViews>
  <sheetFormatPr defaultColWidth="8.88671875" defaultRowHeight="13.5" x14ac:dyDescent="0.15"/>
  <cols>
    <col min="1" max="4" width="6.77734375" style="5" customWidth="1"/>
    <col min="5" max="5" width="6.44140625" style="5" customWidth="1"/>
    <col min="6" max="7" width="6.77734375" style="5" customWidth="1"/>
    <col min="8" max="8" width="8.21875" style="5" customWidth="1"/>
    <col min="9" max="9" width="6.88671875" style="5" customWidth="1"/>
    <col min="10" max="10" width="6.77734375" style="5" customWidth="1"/>
    <col min="11" max="11" width="8.109375" style="5" customWidth="1"/>
    <col min="12" max="12" width="6.77734375" style="8" customWidth="1"/>
    <col min="13" max="16384" width="8.88671875" style="5"/>
  </cols>
  <sheetData>
    <row r="1" spans="1:15" ht="12.95" customHeight="1" x14ac:dyDescent="0.1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2"/>
    </row>
    <row r="2" spans="1:15" ht="30" customHeight="1" x14ac:dyDescent="0.15">
      <c r="A2" s="324" t="s">
        <v>233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</row>
    <row r="3" spans="1:15" s="14" customFormat="1" ht="24.95" customHeight="1" x14ac:dyDescent="0.15">
      <c r="A3" s="325" t="s">
        <v>181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</row>
    <row r="4" spans="1:15" ht="18" customHeight="1" thickBot="1" x14ac:dyDescent="0.2">
      <c r="A4" s="331" t="s">
        <v>234</v>
      </c>
      <c r="B4" s="331"/>
      <c r="C4" s="119"/>
      <c r="D4" s="119"/>
      <c r="E4" s="119"/>
      <c r="F4" s="119"/>
      <c r="G4" s="119"/>
      <c r="H4" s="119"/>
      <c r="I4" s="119"/>
      <c r="J4" s="119"/>
      <c r="K4" s="326" t="s">
        <v>182</v>
      </c>
      <c r="L4" s="326"/>
    </row>
    <row r="5" spans="1:15" ht="24.95" customHeight="1" x14ac:dyDescent="0.15">
      <c r="A5" s="332" t="s">
        <v>246</v>
      </c>
      <c r="B5" s="327" t="s">
        <v>247</v>
      </c>
      <c r="C5" s="328"/>
      <c r="D5" s="328"/>
      <c r="E5" s="328"/>
      <c r="F5" s="328"/>
      <c r="G5" s="328"/>
      <c r="H5" s="328"/>
      <c r="I5" s="328"/>
      <c r="J5" s="328"/>
      <c r="K5" s="328"/>
      <c r="L5" s="328"/>
    </row>
    <row r="6" spans="1:15" ht="20.100000000000001" customHeight="1" x14ac:dyDescent="0.15">
      <c r="A6" s="333"/>
      <c r="B6" s="329" t="s">
        <v>183</v>
      </c>
      <c r="C6" s="330"/>
      <c r="D6" s="330"/>
      <c r="E6" s="330"/>
      <c r="F6" s="330"/>
      <c r="G6" s="330"/>
      <c r="H6" s="330"/>
      <c r="I6" s="330"/>
      <c r="J6" s="330"/>
      <c r="K6" s="330"/>
      <c r="L6" s="330"/>
    </row>
    <row r="7" spans="1:15" ht="23.1" customHeight="1" x14ac:dyDescent="0.3">
      <c r="A7" s="100"/>
      <c r="B7" s="321" t="s">
        <v>235</v>
      </c>
      <c r="C7" s="322"/>
      <c r="D7" s="323"/>
      <c r="E7" s="321" t="s">
        <v>248</v>
      </c>
      <c r="F7" s="322"/>
      <c r="G7" s="322"/>
      <c r="H7" s="322"/>
      <c r="I7" s="322"/>
      <c r="J7" s="322"/>
      <c r="K7" s="322"/>
      <c r="L7" s="322"/>
    </row>
    <row r="8" spans="1:15" ht="23.1" customHeight="1" x14ac:dyDescent="0.15">
      <c r="A8" s="100"/>
      <c r="B8" s="334" t="s">
        <v>184</v>
      </c>
      <c r="C8" s="330"/>
      <c r="D8" s="330"/>
      <c r="E8" s="329" t="s">
        <v>185</v>
      </c>
      <c r="F8" s="330"/>
      <c r="G8" s="330"/>
      <c r="H8" s="330"/>
      <c r="I8" s="330"/>
      <c r="J8" s="330"/>
      <c r="K8" s="330"/>
      <c r="L8" s="330"/>
    </row>
    <row r="9" spans="1:15" ht="18" customHeight="1" x14ac:dyDescent="0.3">
      <c r="A9" s="100"/>
      <c r="B9" s="191" t="s">
        <v>236</v>
      </c>
      <c r="C9" s="192" t="s">
        <v>237</v>
      </c>
      <c r="D9" s="193" t="s">
        <v>238</v>
      </c>
      <c r="E9" s="194" t="s">
        <v>239</v>
      </c>
      <c r="F9" s="195" t="s">
        <v>237</v>
      </c>
      <c r="G9" s="196" t="s">
        <v>240</v>
      </c>
      <c r="H9" s="197" t="s">
        <v>254</v>
      </c>
      <c r="I9" s="198" t="s">
        <v>257</v>
      </c>
      <c r="J9" s="192" t="s">
        <v>241</v>
      </c>
      <c r="K9" s="195" t="s">
        <v>242</v>
      </c>
      <c r="L9" s="199" t="s">
        <v>243</v>
      </c>
    </row>
    <row r="10" spans="1:15" ht="18" customHeight="1" x14ac:dyDescent="0.25">
      <c r="A10" s="338" t="s">
        <v>191</v>
      </c>
      <c r="B10" s="186" t="s">
        <v>186</v>
      </c>
      <c r="C10" s="192" t="s">
        <v>187</v>
      </c>
      <c r="D10" s="200" t="s">
        <v>229</v>
      </c>
      <c r="E10" s="201" t="s">
        <v>186</v>
      </c>
      <c r="F10" s="192" t="s">
        <v>187</v>
      </c>
      <c r="G10" s="200" t="s">
        <v>229</v>
      </c>
      <c r="H10" s="202" t="s">
        <v>255</v>
      </c>
      <c r="I10" s="203" t="s">
        <v>258</v>
      </c>
      <c r="J10" s="192" t="s">
        <v>189</v>
      </c>
      <c r="K10" s="204" t="s">
        <v>190</v>
      </c>
      <c r="L10" s="205"/>
    </row>
    <row r="11" spans="1:15" ht="18" customHeight="1" x14ac:dyDescent="0.15">
      <c r="A11" s="338"/>
      <c r="B11" s="186" t="s">
        <v>150</v>
      </c>
      <c r="C11" s="189" t="s">
        <v>249</v>
      </c>
      <c r="D11" s="185" t="s">
        <v>249</v>
      </c>
      <c r="E11" s="188" t="s">
        <v>150</v>
      </c>
      <c r="F11" s="189" t="s">
        <v>249</v>
      </c>
      <c r="G11" s="185" t="s">
        <v>249</v>
      </c>
      <c r="H11" s="183" t="s">
        <v>188</v>
      </c>
      <c r="I11" s="186" t="s">
        <v>256</v>
      </c>
      <c r="J11" s="183" t="s">
        <v>193</v>
      </c>
      <c r="K11" s="186" t="s">
        <v>252</v>
      </c>
      <c r="L11" s="187"/>
    </row>
    <row r="12" spans="1:15" ht="18" customHeight="1" thickBot="1" x14ac:dyDescent="0.2">
      <c r="A12" s="339"/>
      <c r="B12" s="212"/>
      <c r="C12" s="213" t="s">
        <v>250</v>
      </c>
      <c r="D12" s="214" t="s">
        <v>250</v>
      </c>
      <c r="E12" s="215"/>
      <c r="F12" s="213" t="s">
        <v>250</v>
      </c>
      <c r="G12" s="214" t="s">
        <v>250</v>
      </c>
      <c r="H12" s="216" t="s">
        <v>192</v>
      </c>
      <c r="I12" s="217" t="s">
        <v>251</v>
      </c>
      <c r="J12" s="216"/>
      <c r="K12" s="218" t="s">
        <v>253</v>
      </c>
      <c r="L12" s="219" t="s">
        <v>194</v>
      </c>
    </row>
    <row r="13" spans="1:15" ht="89.1" hidden="1" customHeight="1" x14ac:dyDescent="0.15">
      <c r="A13" s="69">
        <v>2016</v>
      </c>
      <c r="B13" s="120">
        <v>1027.617</v>
      </c>
      <c r="C13" s="120">
        <v>558.96699999999998</v>
      </c>
      <c r="D13" s="120">
        <v>558.96699999999998</v>
      </c>
      <c r="E13" s="150">
        <v>0</v>
      </c>
      <c r="F13" s="121" t="s">
        <v>174</v>
      </c>
      <c r="G13" s="121"/>
      <c r="H13" s="121" t="s">
        <v>174</v>
      </c>
      <c r="I13" s="121" t="s">
        <v>174</v>
      </c>
      <c r="J13" s="121" t="s">
        <v>174</v>
      </c>
      <c r="K13" s="121" t="s">
        <v>174</v>
      </c>
      <c r="L13" s="121" t="s">
        <v>174</v>
      </c>
      <c r="M13" s="64"/>
      <c r="N13" s="64"/>
      <c r="O13" s="64"/>
    </row>
    <row r="14" spans="1:15" ht="89.1" hidden="1" customHeight="1" x14ac:dyDescent="0.15">
      <c r="A14" s="69">
        <v>2017</v>
      </c>
      <c r="B14" s="120">
        <v>1123.9929999999999</v>
      </c>
      <c r="C14" s="120">
        <v>606.69899999999996</v>
      </c>
      <c r="D14" s="120">
        <v>606.69899999999996</v>
      </c>
      <c r="E14" s="151" t="s">
        <v>227</v>
      </c>
      <c r="F14" s="121" t="s">
        <v>228</v>
      </c>
      <c r="G14" s="121"/>
      <c r="H14" s="121" t="s">
        <v>228</v>
      </c>
      <c r="I14" s="121" t="s">
        <v>228</v>
      </c>
      <c r="J14" s="121" t="s">
        <v>228</v>
      </c>
      <c r="K14" s="121" t="s">
        <v>228</v>
      </c>
      <c r="L14" s="121" t="s">
        <v>228</v>
      </c>
      <c r="M14" s="64"/>
      <c r="N14" s="64"/>
      <c r="O14" s="64"/>
    </row>
    <row r="15" spans="1:15" ht="89.1" hidden="1" customHeight="1" x14ac:dyDescent="0.15">
      <c r="A15" s="69">
        <v>2018</v>
      </c>
      <c r="B15" s="120">
        <v>1235.501</v>
      </c>
      <c r="C15" s="120">
        <v>681.49</v>
      </c>
      <c r="D15" s="120" t="s">
        <v>226</v>
      </c>
      <c r="E15" s="121" t="s">
        <v>226</v>
      </c>
      <c r="F15" s="121" t="s">
        <v>226</v>
      </c>
      <c r="G15" s="121" t="s">
        <v>226</v>
      </c>
      <c r="H15" s="121" t="s">
        <v>226</v>
      </c>
      <c r="I15" s="121" t="s">
        <v>226</v>
      </c>
      <c r="J15" s="121" t="s">
        <v>226</v>
      </c>
      <c r="K15" s="121" t="s">
        <v>226</v>
      </c>
      <c r="L15" s="121" t="s">
        <v>226</v>
      </c>
      <c r="M15" s="64"/>
      <c r="N15" s="64"/>
      <c r="O15" s="64"/>
    </row>
    <row r="16" spans="1:15" ht="89.1" customHeight="1" x14ac:dyDescent="0.15">
      <c r="A16" s="69">
        <v>2019</v>
      </c>
      <c r="B16" s="120">
        <v>1278.6500000000001</v>
      </c>
      <c r="C16" s="120">
        <v>711.91399999999999</v>
      </c>
      <c r="D16" s="121" t="s">
        <v>226</v>
      </c>
      <c r="E16" s="121" t="s">
        <v>226</v>
      </c>
      <c r="F16" s="121" t="s">
        <v>226</v>
      </c>
      <c r="G16" s="121" t="s">
        <v>226</v>
      </c>
      <c r="H16" s="121" t="s">
        <v>226</v>
      </c>
      <c r="I16" s="121" t="s">
        <v>226</v>
      </c>
      <c r="J16" s="121" t="s">
        <v>226</v>
      </c>
      <c r="K16" s="121" t="s">
        <v>226</v>
      </c>
      <c r="L16" s="121" t="s">
        <v>226</v>
      </c>
      <c r="M16" s="64"/>
      <c r="N16" s="64"/>
      <c r="O16" s="64"/>
    </row>
    <row r="17" spans="1:15" ht="89.1" customHeight="1" x14ac:dyDescent="0.15">
      <c r="A17" s="69">
        <v>2020</v>
      </c>
      <c r="B17" s="120">
        <v>1397.877</v>
      </c>
      <c r="C17" s="120">
        <v>771.49</v>
      </c>
      <c r="D17" s="121" t="s">
        <v>226</v>
      </c>
      <c r="E17" s="121" t="s">
        <v>226</v>
      </c>
      <c r="F17" s="121" t="s">
        <v>226</v>
      </c>
      <c r="G17" s="121" t="s">
        <v>226</v>
      </c>
      <c r="H17" s="121" t="s">
        <v>226</v>
      </c>
      <c r="I17" s="121" t="s">
        <v>226</v>
      </c>
      <c r="J17" s="121" t="s">
        <v>226</v>
      </c>
      <c r="K17" s="121" t="s">
        <v>226</v>
      </c>
      <c r="L17" s="121" t="s">
        <v>226</v>
      </c>
      <c r="M17" s="64"/>
      <c r="N17" s="64"/>
      <c r="O17" s="64"/>
    </row>
    <row r="18" spans="1:15" ht="89.1" customHeight="1" x14ac:dyDescent="0.15">
      <c r="A18" s="69">
        <v>2021</v>
      </c>
      <c r="B18" s="120">
        <v>1428.598</v>
      </c>
      <c r="C18" s="120">
        <v>804.11500000000001</v>
      </c>
      <c r="D18" s="121" t="s">
        <v>226</v>
      </c>
      <c r="E18" s="121" t="s">
        <v>226</v>
      </c>
      <c r="F18" s="121" t="s">
        <v>226</v>
      </c>
      <c r="G18" s="121" t="s">
        <v>226</v>
      </c>
      <c r="H18" s="121" t="s">
        <v>226</v>
      </c>
      <c r="I18" s="121" t="s">
        <v>226</v>
      </c>
      <c r="J18" s="121" t="s">
        <v>226</v>
      </c>
      <c r="K18" s="121" t="s">
        <v>226</v>
      </c>
      <c r="L18" s="121" t="s">
        <v>226</v>
      </c>
      <c r="M18" s="64"/>
      <c r="N18" s="64"/>
      <c r="O18" s="64"/>
    </row>
    <row r="19" spans="1:15" ht="89.1" customHeight="1" x14ac:dyDescent="0.15">
      <c r="A19" s="69">
        <v>2022</v>
      </c>
      <c r="B19" s="120">
        <v>1591</v>
      </c>
      <c r="C19" s="120">
        <v>1050</v>
      </c>
      <c r="D19" s="121" t="s">
        <v>226</v>
      </c>
      <c r="E19" s="121" t="s">
        <v>226</v>
      </c>
      <c r="F19" s="121" t="s">
        <v>226</v>
      </c>
      <c r="G19" s="121" t="s">
        <v>226</v>
      </c>
      <c r="H19" s="121" t="s">
        <v>226</v>
      </c>
      <c r="I19" s="121" t="s">
        <v>226</v>
      </c>
      <c r="J19" s="121" t="s">
        <v>226</v>
      </c>
      <c r="K19" s="121" t="s">
        <v>226</v>
      </c>
      <c r="L19" s="121" t="s">
        <v>226</v>
      </c>
      <c r="M19" s="64"/>
      <c r="N19" s="64"/>
      <c r="O19" s="64"/>
    </row>
    <row r="20" spans="1:15" ht="89.1" customHeight="1" x14ac:dyDescent="0.15">
      <c r="A20" s="69">
        <v>2023</v>
      </c>
      <c r="B20" s="120">
        <v>1792</v>
      </c>
      <c r="C20" s="120">
        <v>1294</v>
      </c>
      <c r="D20" s="121"/>
      <c r="E20" s="121"/>
      <c r="F20" s="121"/>
      <c r="G20" s="121"/>
      <c r="H20" s="121"/>
      <c r="I20" s="121"/>
      <c r="J20" s="121"/>
      <c r="K20" s="121"/>
      <c r="L20" s="121"/>
      <c r="M20" s="64"/>
      <c r="N20" s="64"/>
      <c r="O20" s="64"/>
    </row>
    <row r="21" spans="1:15" ht="89.1" customHeight="1" thickBot="1" x14ac:dyDescent="0.2">
      <c r="A21" s="70">
        <v>2024</v>
      </c>
      <c r="B21" s="173">
        <v>1694</v>
      </c>
      <c r="C21" s="173">
        <v>1219</v>
      </c>
      <c r="D21" s="173"/>
      <c r="E21" s="174"/>
      <c r="F21" s="174"/>
      <c r="G21" s="174"/>
      <c r="H21" s="174"/>
      <c r="I21" s="174"/>
      <c r="J21" s="174"/>
      <c r="K21" s="174"/>
      <c r="L21" s="174"/>
      <c r="M21" s="64"/>
      <c r="N21" s="64"/>
      <c r="O21" s="64"/>
    </row>
    <row r="22" spans="1:15" s="190" customFormat="1" ht="17.100000000000001" customHeight="1" x14ac:dyDescent="0.25">
      <c r="A22" s="335" t="s">
        <v>244</v>
      </c>
      <c r="B22" s="335"/>
      <c r="C22" s="335"/>
      <c r="D22" s="335"/>
      <c r="E22" s="335"/>
      <c r="F22" s="335"/>
      <c r="G22" s="335"/>
      <c r="H22" s="335"/>
      <c r="I22" s="335"/>
      <c r="J22" s="335"/>
      <c r="K22" s="336"/>
      <c r="L22" s="336"/>
    </row>
    <row r="23" spans="1:15" ht="15" customHeight="1" x14ac:dyDescent="0.15">
      <c r="A23" s="337" t="s">
        <v>245</v>
      </c>
      <c r="B23" s="337"/>
      <c r="C23" s="337"/>
      <c r="D23" s="337"/>
      <c r="E23" s="337"/>
      <c r="F23" s="337"/>
      <c r="G23" s="337"/>
      <c r="H23" s="337"/>
      <c r="I23" s="337"/>
      <c r="J23" s="337"/>
      <c r="K23" s="170"/>
      <c r="L23" s="170"/>
    </row>
    <row r="24" spans="1:15" x14ac:dyDescent="0.15">
      <c r="A24" s="66"/>
      <c r="J24" s="66"/>
    </row>
    <row r="25" spans="1:15" x14ac:dyDescent="0.15">
      <c r="A25" s="66"/>
      <c r="J25" s="66"/>
    </row>
    <row r="26" spans="1:15" x14ac:dyDescent="0.15">
      <c r="A26" s="66"/>
      <c r="J26" s="66"/>
    </row>
    <row r="27" spans="1:15" x14ac:dyDescent="0.15">
      <c r="A27" s="66"/>
      <c r="J27" s="66"/>
    </row>
    <row r="28" spans="1:15" x14ac:dyDescent="0.15">
      <c r="A28" s="66"/>
      <c r="J28" s="66"/>
    </row>
    <row r="29" spans="1:15" x14ac:dyDescent="0.15">
      <c r="A29" s="66"/>
      <c r="J29" s="66"/>
    </row>
    <row r="30" spans="1:15" x14ac:dyDescent="0.15">
      <c r="A30" s="66"/>
      <c r="J30" s="66"/>
    </row>
    <row r="31" spans="1:15" x14ac:dyDescent="0.15">
      <c r="A31" s="66"/>
      <c r="J31" s="66"/>
    </row>
    <row r="32" spans="1:15" x14ac:dyDescent="0.15">
      <c r="A32" s="66"/>
      <c r="J32" s="66"/>
    </row>
  </sheetData>
  <mergeCells count="15">
    <mergeCell ref="B8:D8"/>
    <mergeCell ref="E8:L8"/>
    <mergeCell ref="A22:J22"/>
    <mergeCell ref="K22:L22"/>
    <mergeCell ref="A23:J23"/>
    <mergeCell ref="A10:A12"/>
    <mergeCell ref="B7:D7"/>
    <mergeCell ref="E7:L7"/>
    <mergeCell ref="A2:L2"/>
    <mergeCell ref="A3:L3"/>
    <mergeCell ref="K4:L4"/>
    <mergeCell ref="B5:L5"/>
    <mergeCell ref="B6:L6"/>
    <mergeCell ref="A4:B4"/>
    <mergeCell ref="A5:A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7"/>
  <sheetViews>
    <sheetView showGridLines="0" view="pageBreakPreview" zoomScaleSheetLayoutView="100" workbookViewId="0">
      <selection activeCell="K18" sqref="K18"/>
    </sheetView>
  </sheetViews>
  <sheetFormatPr defaultColWidth="8.88671875" defaultRowHeight="13.5" x14ac:dyDescent="0.15"/>
  <cols>
    <col min="1" max="1" width="8.77734375" style="5" customWidth="1"/>
    <col min="2" max="2" width="5.77734375" style="5" customWidth="1"/>
    <col min="3" max="4" width="8.77734375" style="5" customWidth="1"/>
    <col min="5" max="5" width="5.77734375" style="5" customWidth="1"/>
    <col min="6" max="7" width="8.77734375" style="5" customWidth="1"/>
    <col min="8" max="8" width="5.77734375" style="5" customWidth="1"/>
    <col min="9" max="10" width="8.77734375" style="5" customWidth="1"/>
    <col min="11" max="11" width="8.33203125" style="123" bestFit="1" customWidth="1"/>
    <col min="12" max="12" width="11.44140625" style="123" customWidth="1"/>
    <col min="13" max="18" width="6.109375" style="5" customWidth="1"/>
    <col min="19" max="16384" width="8.88671875" style="5"/>
  </cols>
  <sheetData>
    <row r="1" spans="1:12" s="14" customFormat="1" ht="12.95" customHeight="1" x14ac:dyDescent="0.15">
      <c r="A1" s="207"/>
      <c r="B1" s="208"/>
      <c r="C1" s="208"/>
      <c r="D1" s="208"/>
      <c r="E1" s="208"/>
      <c r="F1" s="208"/>
      <c r="G1" s="208"/>
      <c r="H1" s="208"/>
      <c r="I1" s="208"/>
      <c r="J1" s="208"/>
    </row>
    <row r="2" spans="1:12" s="14" customFormat="1" ht="54.95" customHeight="1" x14ac:dyDescent="0.15">
      <c r="A2" s="344" t="s">
        <v>259</v>
      </c>
      <c r="B2" s="345"/>
      <c r="C2" s="345"/>
      <c r="D2" s="345"/>
      <c r="E2" s="345"/>
      <c r="F2" s="345"/>
      <c r="G2" s="345"/>
      <c r="H2" s="345"/>
      <c r="I2" s="345"/>
      <c r="J2" s="345"/>
      <c r="K2" s="84"/>
      <c r="L2" s="84"/>
    </row>
    <row r="3" spans="1:12" s="3" customFormat="1" ht="18" customHeight="1" thickBot="1" x14ac:dyDescent="0.2">
      <c r="A3" s="209" t="s">
        <v>260</v>
      </c>
      <c r="B3" s="209"/>
      <c r="C3" s="209"/>
      <c r="D3" s="209"/>
      <c r="E3" s="209"/>
      <c r="F3" s="209"/>
      <c r="G3" s="209"/>
      <c r="H3" s="209"/>
      <c r="I3" s="209"/>
      <c r="J3" s="135" t="s">
        <v>261</v>
      </c>
      <c r="K3" s="19"/>
      <c r="L3" s="67"/>
    </row>
    <row r="4" spans="1:12" s="123" customFormat="1" ht="24.95" customHeight="1" x14ac:dyDescent="0.15">
      <c r="A4" s="346" t="s">
        <v>262</v>
      </c>
      <c r="B4" s="348" t="s">
        <v>263</v>
      </c>
      <c r="C4" s="349"/>
      <c r="D4" s="349"/>
      <c r="E4" s="350" t="s">
        <v>264</v>
      </c>
      <c r="F4" s="349"/>
      <c r="G4" s="349"/>
      <c r="H4" s="348" t="s">
        <v>265</v>
      </c>
      <c r="I4" s="349"/>
      <c r="J4" s="349"/>
    </row>
    <row r="5" spans="1:12" s="123" customFormat="1" ht="22.5" customHeight="1" x14ac:dyDescent="0.15">
      <c r="A5" s="347"/>
      <c r="B5" s="351" t="s">
        <v>150</v>
      </c>
      <c r="C5" s="352"/>
      <c r="D5" s="352"/>
      <c r="E5" s="353" t="s">
        <v>151</v>
      </c>
      <c r="F5" s="354"/>
      <c r="G5" s="354"/>
      <c r="H5" s="351" t="s">
        <v>216</v>
      </c>
      <c r="I5" s="352"/>
      <c r="J5" s="352"/>
    </row>
    <row r="6" spans="1:12" s="123" customFormat="1" ht="21.75" customHeight="1" x14ac:dyDescent="0.15">
      <c r="A6" s="210"/>
      <c r="B6" s="98" t="s">
        <v>267</v>
      </c>
      <c r="C6" s="340" t="s">
        <v>276</v>
      </c>
      <c r="D6" s="341"/>
      <c r="E6" s="98" t="s">
        <v>267</v>
      </c>
      <c r="F6" s="340" t="s">
        <v>276</v>
      </c>
      <c r="G6" s="341"/>
      <c r="H6" s="169" t="s">
        <v>267</v>
      </c>
      <c r="I6" s="340" t="s">
        <v>276</v>
      </c>
      <c r="J6" s="341"/>
    </row>
    <row r="7" spans="1:12" s="123" customFormat="1" ht="28.5" customHeight="1" x14ac:dyDescent="0.15">
      <c r="A7" s="342" t="s">
        <v>153</v>
      </c>
      <c r="B7" s="92"/>
      <c r="C7" s="223" t="s">
        <v>278</v>
      </c>
      <c r="D7" s="206" t="s">
        <v>277</v>
      </c>
      <c r="E7" s="222"/>
      <c r="F7" s="167" t="s">
        <v>268</v>
      </c>
      <c r="G7" s="163" t="s">
        <v>269</v>
      </c>
      <c r="H7" s="161"/>
      <c r="I7" s="99" t="s">
        <v>268</v>
      </c>
      <c r="J7" s="163" t="s">
        <v>269</v>
      </c>
    </row>
    <row r="8" spans="1:12" s="123" customFormat="1" ht="22.5" customHeight="1" thickBot="1" x14ac:dyDescent="0.2">
      <c r="A8" s="343"/>
      <c r="B8" s="221" t="s">
        <v>149</v>
      </c>
      <c r="C8" s="221" t="s">
        <v>148</v>
      </c>
      <c r="D8" s="221" t="s">
        <v>221</v>
      </c>
      <c r="E8" s="221" t="s">
        <v>149</v>
      </c>
      <c r="F8" s="221" t="s">
        <v>148</v>
      </c>
      <c r="G8" s="221" t="s">
        <v>221</v>
      </c>
      <c r="H8" s="221" t="s">
        <v>149</v>
      </c>
      <c r="I8" s="221" t="s">
        <v>148</v>
      </c>
      <c r="J8" s="221" t="s">
        <v>221</v>
      </c>
    </row>
    <row r="9" spans="1:12" s="123" customFormat="1" ht="27.95" hidden="1" customHeight="1" x14ac:dyDescent="0.15">
      <c r="A9" s="68">
        <v>2016</v>
      </c>
      <c r="B9" s="134">
        <v>9</v>
      </c>
      <c r="C9" s="160">
        <v>49970</v>
      </c>
      <c r="D9" s="160"/>
      <c r="E9" s="160">
        <v>1</v>
      </c>
      <c r="F9" s="160"/>
      <c r="G9" s="160"/>
      <c r="H9" s="211"/>
      <c r="I9" s="160">
        <v>8438</v>
      </c>
      <c r="J9" s="160">
        <v>16618</v>
      </c>
    </row>
    <row r="10" spans="1:12" s="123" customFormat="1" ht="27.95" hidden="1" customHeight="1" x14ac:dyDescent="0.15">
      <c r="A10" s="68">
        <v>2017</v>
      </c>
      <c r="B10" s="134">
        <v>9</v>
      </c>
      <c r="C10" s="160">
        <v>52396</v>
      </c>
      <c r="D10" s="160"/>
      <c r="E10" s="160">
        <v>1</v>
      </c>
      <c r="F10" s="160"/>
      <c r="G10" s="160"/>
      <c r="H10" s="211"/>
      <c r="I10" s="160">
        <v>10864</v>
      </c>
      <c r="J10" s="160">
        <v>53150</v>
      </c>
    </row>
    <row r="11" spans="1:12" s="123" customFormat="1" ht="27.95" hidden="1" customHeight="1" x14ac:dyDescent="0.15">
      <c r="A11" s="68">
        <v>2018</v>
      </c>
      <c r="B11" s="283">
        <v>9</v>
      </c>
      <c r="C11" s="284">
        <v>52396</v>
      </c>
      <c r="D11" s="284">
        <v>71305</v>
      </c>
      <c r="E11" s="284">
        <v>1</v>
      </c>
      <c r="F11" s="284">
        <v>8263</v>
      </c>
      <c r="G11" s="284">
        <v>18155</v>
      </c>
      <c r="H11" s="145">
        <v>1</v>
      </c>
      <c r="I11" s="284">
        <v>10864</v>
      </c>
      <c r="J11" s="284">
        <v>53150</v>
      </c>
    </row>
    <row r="12" spans="1:12" s="123" customFormat="1" ht="27.95" customHeight="1" x14ac:dyDescent="0.15">
      <c r="A12" s="68">
        <v>2019</v>
      </c>
      <c r="B12" s="134">
        <v>9</v>
      </c>
      <c r="C12" s="320">
        <v>52396</v>
      </c>
      <c r="D12" s="320">
        <v>86420</v>
      </c>
      <c r="E12" s="320">
        <v>1</v>
      </c>
      <c r="F12" s="320">
        <v>8263</v>
      </c>
      <c r="G12" s="320">
        <v>33270</v>
      </c>
      <c r="H12" s="320">
        <v>1</v>
      </c>
      <c r="I12" s="320">
        <v>10864</v>
      </c>
      <c r="J12" s="320">
        <v>53150</v>
      </c>
    </row>
    <row r="13" spans="1:12" s="123" customFormat="1" ht="27.95" customHeight="1" x14ac:dyDescent="0.15">
      <c r="A13" s="68">
        <v>2020</v>
      </c>
      <c r="B13" s="134">
        <v>9</v>
      </c>
      <c r="C13" s="320">
        <v>52396</v>
      </c>
      <c r="D13" s="320">
        <v>86420</v>
      </c>
      <c r="E13" s="320">
        <v>1</v>
      </c>
      <c r="F13" s="320">
        <v>8263</v>
      </c>
      <c r="G13" s="320">
        <v>33270</v>
      </c>
      <c r="H13" s="320">
        <v>1</v>
      </c>
      <c r="I13" s="320">
        <v>10864</v>
      </c>
      <c r="J13" s="320">
        <v>53150</v>
      </c>
    </row>
    <row r="14" spans="1:12" s="123" customFormat="1" ht="27.95" customHeight="1" x14ac:dyDescent="0.15">
      <c r="A14" s="68">
        <v>2021</v>
      </c>
      <c r="B14" s="134">
        <v>10</v>
      </c>
      <c r="C14" s="320">
        <v>53672</v>
      </c>
      <c r="D14" s="320">
        <v>86420</v>
      </c>
      <c r="E14" s="320">
        <v>1</v>
      </c>
      <c r="F14" s="320">
        <v>8263</v>
      </c>
      <c r="G14" s="320">
        <v>33270</v>
      </c>
      <c r="H14" s="320">
        <v>1</v>
      </c>
      <c r="I14" s="320">
        <v>10864</v>
      </c>
      <c r="J14" s="320">
        <v>53150</v>
      </c>
    </row>
    <row r="15" spans="1:12" s="123" customFormat="1" ht="27.95" customHeight="1" x14ac:dyDescent="0.15">
      <c r="A15" s="68">
        <v>2022</v>
      </c>
      <c r="B15" s="134">
        <v>10</v>
      </c>
      <c r="C15" s="320">
        <v>74880</v>
      </c>
      <c r="D15" s="320">
        <v>86420</v>
      </c>
      <c r="E15" s="320">
        <v>1</v>
      </c>
      <c r="F15" s="320">
        <v>8263</v>
      </c>
      <c r="G15" s="320">
        <v>33270</v>
      </c>
      <c r="H15" s="320">
        <v>1</v>
      </c>
      <c r="I15" s="320">
        <v>10864</v>
      </c>
      <c r="J15" s="320">
        <v>53150</v>
      </c>
    </row>
    <row r="16" spans="1:12" s="123" customFormat="1" ht="27.95" customHeight="1" x14ac:dyDescent="0.15">
      <c r="A16" s="68">
        <v>2023</v>
      </c>
      <c r="B16" s="134">
        <v>10</v>
      </c>
      <c r="C16" s="320">
        <v>76723</v>
      </c>
      <c r="D16" s="320">
        <v>86420</v>
      </c>
      <c r="E16" s="320">
        <v>1</v>
      </c>
      <c r="F16" s="320">
        <v>8263</v>
      </c>
      <c r="G16" s="320">
        <v>33270</v>
      </c>
      <c r="H16" s="320">
        <v>1</v>
      </c>
      <c r="I16" s="320">
        <v>10864</v>
      </c>
      <c r="J16" s="320">
        <v>53150</v>
      </c>
    </row>
    <row r="17" spans="1:12" s="123" customFormat="1" ht="27.95" customHeight="1" thickBot="1" x14ac:dyDescent="0.2">
      <c r="A17" s="138">
        <v>2024</v>
      </c>
      <c r="B17" s="139">
        <v>11</v>
      </c>
      <c r="C17" s="176">
        <v>93929</v>
      </c>
      <c r="D17" s="176">
        <v>86420</v>
      </c>
      <c r="E17" s="176">
        <v>1</v>
      </c>
      <c r="F17" s="176">
        <v>8263</v>
      </c>
      <c r="G17" s="176">
        <v>33270</v>
      </c>
      <c r="H17" s="176">
        <v>1</v>
      </c>
      <c r="I17" s="176">
        <v>10864</v>
      </c>
      <c r="J17" s="176">
        <v>53150</v>
      </c>
      <c r="K17" s="35"/>
      <c r="L17" s="35"/>
    </row>
  </sheetData>
  <mergeCells count="12">
    <mergeCell ref="C6:D6"/>
    <mergeCell ref="F6:G6"/>
    <mergeCell ref="I6:J6"/>
    <mergeCell ref="A7:A8"/>
    <mergeCell ref="A2:J2"/>
    <mergeCell ref="A4:A5"/>
    <mergeCell ref="B4:D4"/>
    <mergeCell ref="E4:G4"/>
    <mergeCell ref="H4:J4"/>
    <mergeCell ref="B5:D5"/>
    <mergeCell ref="E5:G5"/>
    <mergeCell ref="H5:J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9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17"/>
  <sheetViews>
    <sheetView showGridLines="0" view="pageBreakPreview" zoomScaleSheetLayoutView="100" workbookViewId="0">
      <selection activeCell="J14" sqref="J14"/>
    </sheetView>
  </sheetViews>
  <sheetFormatPr defaultColWidth="8.88671875" defaultRowHeight="13.5" x14ac:dyDescent="0.15"/>
  <cols>
    <col min="1" max="1" width="8.77734375" style="5" customWidth="1"/>
    <col min="2" max="2" width="5.44140625" style="5" customWidth="1"/>
    <col min="3" max="4" width="6.21875" style="5" customWidth="1"/>
    <col min="5" max="5" width="5" style="5" customWidth="1"/>
    <col min="6" max="6" width="6" style="5" customWidth="1"/>
    <col min="7" max="7" width="6.109375" style="5" customWidth="1"/>
    <col min="8" max="8" width="5.44140625" style="5" customWidth="1"/>
    <col min="9" max="10" width="6.109375" style="5" customWidth="1"/>
    <col min="11" max="11" width="5" style="5" customWidth="1"/>
    <col min="12" max="12" width="7.33203125" style="5" customWidth="1"/>
    <col min="13" max="13" width="8" style="5" customWidth="1"/>
    <col min="14" max="14" width="8.21875" style="5" bestFit="1" customWidth="1"/>
    <col min="15" max="15" width="9.109375" style="5" bestFit="1" customWidth="1"/>
    <col min="16" max="16" width="6.33203125" style="123" bestFit="1" customWidth="1"/>
    <col min="17" max="17" width="8.33203125" style="123" bestFit="1" customWidth="1"/>
    <col min="18" max="18" width="11.44140625" style="123" customWidth="1"/>
    <col min="19" max="24" width="6.109375" style="5" customWidth="1"/>
    <col min="25" max="16384" width="8.88671875" style="5"/>
  </cols>
  <sheetData>
    <row r="1" spans="1:18" ht="14.25" thickBot="1" x14ac:dyDescent="0.2"/>
    <row r="2" spans="1:18" ht="22.5" customHeight="1" x14ac:dyDescent="0.15">
      <c r="A2" s="346" t="s">
        <v>262</v>
      </c>
      <c r="B2" s="361" t="s">
        <v>279</v>
      </c>
      <c r="C2" s="362"/>
      <c r="D2" s="362"/>
      <c r="E2" s="362"/>
      <c r="F2" s="362"/>
      <c r="G2" s="362"/>
      <c r="H2" s="362"/>
      <c r="I2" s="362"/>
      <c r="J2" s="362"/>
      <c r="K2" s="366" t="s">
        <v>270</v>
      </c>
      <c r="L2" s="367"/>
      <c r="M2" s="367"/>
      <c r="P2" s="5"/>
      <c r="Q2" s="5"/>
      <c r="R2" s="5"/>
    </row>
    <row r="3" spans="1:18" ht="18.75" customHeight="1" x14ac:dyDescent="0.3">
      <c r="A3" s="347"/>
      <c r="B3" s="368" t="s">
        <v>271</v>
      </c>
      <c r="C3" s="368"/>
      <c r="D3" s="368"/>
      <c r="E3" s="371" t="s">
        <v>272</v>
      </c>
      <c r="F3" s="368"/>
      <c r="G3" s="372"/>
      <c r="H3" s="374" t="s">
        <v>284</v>
      </c>
      <c r="I3" s="375"/>
      <c r="J3" s="375"/>
      <c r="K3" s="93"/>
      <c r="L3" s="94"/>
      <c r="M3" s="94"/>
      <c r="P3" s="5"/>
      <c r="Q3" s="5"/>
      <c r="R3" s="5"/>
    </row>
    <row r="4" spans="1:18" ht="18.75" customHeight="1" x14ac:dyDescent="0.15">
      <c r="A4" s="210"/>
      <c r="B4" s="352" t="s">
        <v>152</v>
      </c>
      <c r="C4" s="354"/>
      <c r="D4" s="354"/>
      <c r="E4" s="351" t="s">
        <v>217</v>
      </c>
      <c r="F4" s="352"/>
      <c r="G4" s="373"/>
      <c r="H4" s="355" t="s">
        <v>231</v>
      </c>
      <c r="I4" s="356"/>
      <c r="J4" s="356"/>
      <c r="K4" s="369" t="s">
        <v>218</v>
      </c>
      <c r="L4" s="370"/>
      <c r="M4" s="370"/>
    </row>
    <row r="5" spans="1:18" ht="21.75" customHeight="1" x14ac:dyDescent="0.15">
      <c r="A5" s="210"/>
      <c r="B5" s="164" t="s">
        <v>266</v>
      </c>
      <c r="C5" s="163" t="s">
        <v>273</v>
      </c>
      <c r="D5" s="206" t="s">
        <v>278</v>
      </c>
      <c r="E5" s="163" t="s">
        <v>266</v>
      </c>
      <c r="F5" s="163" t="s">
        <v>273</v>
      </c>
      <c r="G5" s="206" t="s">
        <v>278</v>
      </c>
      <c r="H5" s="163" t="s">
        <v>266</v>
      </c>
      <c r="I5" s="163" t="s">
        <v>273</v>
      </c>
      <c r="J5" s="206" t="s">
        <v>278</v>
      </c>
      <c r="K5" s="163" t="s">
        <v>266</v>
      </c>
      <c r="L5" s="363" t="s">
        <v>280</v>
      </c>
      <c r="M5" s="364"/>
    </row>
    <row r="6" spans="1:18" ht="16.5" customHeight="1" x14ac:dyDescent="0.15">
      <c r="A6" s="342" t="s">
        <v>230</v>
      </c>
      <c r="B6" s="357" t="s">
        <v>219</v>
      </c>
      <c r="C6" s="359" t="s">
        <v>283</v>
      </c>
      <c r="D6" s="359" t="s">
        <v>282</v>
      </c>
      <c r="E6" s="357" t="s">
        <v>219</v>
      </c>
      <c r="F6" s="359" t="s">
        <v>232</v>
      </c>
      <c r="G6" s="359" t="s">
        <v>282</v>
      </c>
      <c r="H6" s="357" t="s">
        <v>149</v>
      </c>
      <c r="I6" s="359" t="s">
        <v>281</v>
      </c>
      <c r="J6" s="359" t="s">
        <v>282</v>
      </c>
      <c r="K6" s="357" t="s">
        <v>149</v>
      </c>
      <c r="L6" s="97" t="s">
        <v>274</v>
      </c>
      <c r="M6" s="96" t="s">
        <v>269</v>
      </c>
    </row>
    <row r="7" spans="1:18" ht="25.5" customHeight="1" thickBot="1" x14ac:dyDescent="0.2">
      <c r="A7" s="343"/>
      <c r="B7" s="358"/>
      <c r="C7" s="358"/>
      <c r="D7" s="360"/>
      <c r="E7" s="358"/>
      <c r="F7" s="358"/>
      <c r="G7" s="360"/>
      <c r="H7" s="358"/>
      <c r="I7" s="358"/>
      <c r="J7" s="360"/>
      <c r="K7" s="358"/>
      <c r="L7" s="225" t="s">
        <v>220</v>
      </c>
      <c r="M7" s="225" t="s">
        <v>222</v>
      </c>
    </row>
    <row r="8" spans="1:18" ht="27.95" hidden="1" customHeight="1" x14ac:dyDescent="0.15">
      <c r="A8" s="136">
        <v>2016</v>
      </c>
      <c r="B8" s="160">
        <v>7</v>
      </c>
      <c r="C8" s="160">
        <v>1038</v>
      </c>
      <c r="D8" s="160"/>
      <c r="E8" s="160">
        <v>7</v>
      </c>
      <c r="F8" s="160"/>
      <c r="G8" s="160">
        <v>1038</v>
      </c>
      <c r="H8" s="160"/>
      <c r="I8" s="160"/>
      <c r="J8" s="160">
        <v>33269</v>
      </c>
      <c r="K8" s="160">
        <v>0</v>
      </c>
      <c r="L8" s="36">
        <v>0</v>
      </c>
      <c r="M8" s="36">
        <v>0</v>
      </c>
    </row>
    <row r="9" spans="1:18" ht="19.5" hidden="1" customHeight="1" x14ac:dyDescent="0.15">
      <c r="A9" s="136">
        <v>2017</v>
      </c>
      <c r="B9" s="160">
        <v>7</v>
      </c>
      <c r="C9" s="133" t="s">
        <v>224</v>
      </c>
      <c r="D9" s="133"/>
      <c r="E9" s="160">
        <v>7</v>
      </c>
      <c r="F9" s="160"/>
      <c r="G9" s="133" t="s">
        <v>224</v>
      </c>
      <c r="H9" s="133"/>
      <c r="I9" s="133"/>
      <c r="J9" s="160">
        <v>33269</v>
      </c>
      <c r="K9" s="160">
        <v>0</v>
      </c>
      <c r="L9" s="36">
        <v>0</v>
      </c>
      <c r="M9" s="36">
        <v>0</v>
      </c>
    </row>
    <row r="10" spans="1:18" ht="23.25" hidden="1" customHeight="1" x14ac:dyDescent="0.15">
      <c r="A10" s="136">
        <v>2018</v>
      </c>
      <c r="B10" s="284">
        <v>7</v>
      </c>
      <c r="C10" s="89">
        <v>1027</v>
      </c>
      <c r="D10" s="89">
        <v>33269</v>
      </c>
      <c r="E10" s="284">
        <v>7</v>
      </c>
      <c r="F10" s="284">
        <v>1027</v>
      </c>
      <c r="G10" s="89">
        <v>33269</v>
      </c>
      <c r="H10" s="160">
        <v>0</v>
      </c>
      <c r="I10" s="160">
        <v>0</v>
      </c>
      <c r="J10" s="160">
        <v>0</v>
      </c>
      <c r="K10" s="160">
        <v>0</v>
      </c>
      <c r="L10" s="36">
        <v>0</v>
      </c>
      <c r="M10" s="36">
        <v>0</v>
      </c>
    </row>
    <row r="11" spans="1:18" ht="27.95" customHeight="1" x14ac:dyDescent="0.15">
      <c r="A11" s="136">
        <v>2019</v>
      </c>
      <c r="B11" s="160">
        <v>7</v>
      </c>
      <c r="C11" s="160">
        <v>990</v>
      </c>
      <c r="D11" s="160">
        <v>33269</v>
      </c>
      <c r="E11" s="160">
        <v>7</v>
      </c>
      <c r="F11" s="160">
        <v>990</v>
      </c>
      <c r="G11" s="160">
        <v>33269</v>
      </c>
      <c r="H11" s="160">
        <v>0</v>
      </c>
      <c r="I11" s="160">
        <v>0</v>
      </c>
      <c r="J11" s="160">
        <v>0</v>
      </c>
      <c r="K11" s="160">
        <v>0</v>
      </c>
      <c r="L11" s="36">
        <v>0</v>
      </c>
      <c r="M11" s="36">
        <v>0</v>
      </c>
    </row>
    <row r="12" spans="1:18" ht="27.95" customHeight="1" x14ac:dyDescent="0.15">
      <c r="A12" s="136">
        <v>2020</v>
      </c>
      <c r="B12" s="160">
        <v>7</v>
      </c>
      <c r="C12" s="160">
        <v>1001</v>
      </c>
      <c r="D12" s="160">
        <v>33269</v>
      </c>
      <c r="E12" s="160">
        <v>7</v>
      </c>
      <c r="F12" s="160">
        <v>1001</v>
      </c>
      <c r="G12" s="160">
        <v>33269</v>
      </c>
      <c r="H12" s="160">
        <v>0</v>
      </c>
      <c r="I12" s="160">
        <v>0</v>
      </c>
      <c r="J12" s="160">
        <v>0</v>
      </c>
      <c r="K12" s="160">
        <v>0</v>
      </c>
      <c r="L12" s="36">
        <v>0</v>
      </c>
      <c r="M12" s="36">
        <v>0</v>
      </c>
    </row>
    <row r="13" spans="1:18" ht="27.95" customHeight="1" x14ac:dyDescent="0.15">
      <c r="A13" s="136">
        <v>2021</v>
      </c>
      <c r="B13" s="160">
        <v>8</v>
      </c>
      <c r="C13" s="160">
        <v>1151</v>
      </c>
      <c r="D13" s="160">
        <v>34545</v>
      </c>
      <c r="E13" s="160">
        <v>8</v>
      </c>
      <c r="F13" s="160">
        <v>1151</v>
      </c>
      <c r="G13" s="160">
        <v>34545</v>
      </c>
      <c r="H13" s="160">
        <v>0</v>
      </c>
      <c r="I13" s="160">
        <v>0</v>
      </c>
      <c r="J13" s="160">
        <v>0</v>
      </c>
      <c r="K13" s="160">
        <v>0</v>
      </c>
      <c r="L13" s="36">
        <v>0</v>
      </c>
      <c r="M13" s="36">
        <v>0</v>
      </c>
    </row>
    <row r="14" spans="1:18" ht="27.95" customHeight="1" x14ac:dyDescent="0.15">
      <c r="A14" s="136">
        <v>2022</v>
      </c>
      <c r="B14" s="160">
        <v>8</v>
      </c>
      <c r="C14" s="160">
        <v>1096</v>
      </c>
      <c r="D14" s="160">
        <v>55753</v>
      </c>
      <c r="E14" s="160">
        <v>8</v>
      </c>
      <c r="F14" s="160">
        <v>1096</v>
      </c>
      <c r="G14" s="160">
        <v>55753</v>
      </c>
      <c r="H14" s="160">
        <v>0</v>
      </c>
      <c r="I14" s="160">
        <v>0</v>
      </c>
      <c r="J14" s="160">
        <v>0</v>
      </c>
      <c r="K14" s="160">
        <v>0</v>
      </c>
      <c r="L14" s="36">
        <v>0</v>
      </c>
      <c r="M14" s="36">
        <v>0</v>
      </c>
    </row>
    <row r="15" spans="1:18" ht="27.95" customHeight="1" x14ac:dyDescent="0.15">
      <c r="A15" s="136">
        <v>2023</v>
      </c>
      <c r="B15" s="160">
        <v>8</v>
      </c>
      <c r="C15" s="320">
        <v>1122</v>
      </c>
      <c r="D15" s="320">
        <v>57596</v>
      </c>
      <c r="E15" s="320">
        <v>8</v>
      </c>
      <c r="F15" s="320">
        <v>1122</v>
      </c>
      <c r="G15" s="320">
        <v>57596</v>
      </c>
      <c r="H15" s="320">
        <v>0</v>
      </c>
      <c r="I15" s="160">
        <v>0</v>
      </c>
      <c r="J15" s="160">
        <v>0</v>
      </c>
      <c r="K15" s="160">
        <v>0</v>
      </c>
      <c r="L15" s="36">
        <v>0</v>
      </c>
      <c r="M15" s="36">
        <v>0</v>
      </c>
    </row>
    <row r="16" spans="1:18" ht="27.95" customHeight="1" thickBot="1" x14ac:dyDescent="0.2">
      <c r="A16" s="137">
        <v>2024</v>
      </c>
      <c r="B16" s="177">
        <v>9</v>
      </c>
      <c r="C16" s="177">
        <v>1345</v>
      </c>
      <c r="D16" s="168">
        <v>74802</v>
      </c>
      <c r="E16" s="177">
        <v>8</v>
      </c>
      <c r="F16" s="168">
        <v>1176</v>
      </c>
      <c r="G16" s="177">
        <v>60121</v>
      </c>
      <c r="H16" s="177">
        <v>1</v>
      </c>
      <c r="I16" s="177">
        <v>169</v>
      </c>
      <c r="J16" s="168">
        <v>14681</v>
      </c>
      <c r="K16" s="168">
        <v>0</v>
      </c>
      <c r="L16" s="220">
        <v>0</v>
      </c>
      <c r="M16" s="220">
        <v>0</v>
      </c>
    </row>
    <row r="17" spans="1:13" s="3" customFormat="1" ht="15" customHeight="1" x14ac:dyDescent="0.15">
      <c r="A17" s="365" t="s">
        <v>275</v>
      </c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5"/>
      <c r="M17" s="365"/>
    </row>
  </sheetData>
  <mergeCells count="23">
    <mergeCell ref="L5:M5"/>
    <mergeCell ref="A17:M17"/>
    <mergeCell ref="K2:M2"/>
    <mergeCell ref="B3:D3"/>
    <mergeCell ref="B4:D4"/>
    <mergeCell ref="K4:M4"/>
    <mergeCell ref="C6:C7"/>
    <mergeCell ref="I6:I7"/>
    <mergeCell ref="F6:F7"/>
    <mergeCell ref="G6:G7"/>
    <mergeCell ref="H6:H7"/>
    <mergeCell ref="J6:J7"/>
    <mergeCell ref="K6:K7"/>
    <mergeCell ref="E3:G3"/>
    <mergeCell ref="E4:G4"/>
    <mergeCell ref="H3:J3"/>
    <mergeCell ref="H4:J4"/>
    <mergeCell ref="A2:A3"/>
    <mergeCell ref="A6:A7"/>
    <mergeCell ref="B6:B7"/>
    <mergeCell ref="D6:D7"/>
    <mergeCell ref="E6:E7"/>
    <mergeCell ref="B2:J2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9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30"/>
  <sheetViews>
    <sheetView view="pageBreakPreview" zoomScaleSheetLayoutView="100" workbookViewId="0">
      <selection activeCell="J16" sqref="J16"/>
    </sheetView>
  </sheetViews>
  <sheetFormatPr defaultColWidth="8.88671875" defaultRowHeight="13.5" x14ac:dyDescent="0.15"/>
  <cols>
    <col min="1" max="1" width="6.88671875" style="5" customWidth="1"/>
    <col min="2" max="2" width="6.44140625" style="5" customWidth="1"/>
    <col min="3" max="3" width="7.44140625" style="5" customWidth="1"/>
    <col min="4" max="4" width="7.77734375" style="5" customWidth="1"/>
    <col min="5" max="5" width="8.77734375" style="5" customWidth="1"/>
    <col min="6" max="7" width="7.77734375" style="5" customWidth="1"/>
    <col min="8" max="8" width="7.77734375" style="5" bestFit="1" customWidth="1"/>
    <col min="9" max="11" width="7.77734375" style="5" customWidth="1"/>
    <col min="12" max="16384" width="8.88671875" style="5"/>
  </cols>
  <sheetData>
    <row r="1" spans="1:14" ht="12.95" customHeight="1" x14ac:dyDescent="0.1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14" ht="30" customHeight="1" x14ac:dyDescent="0.15">
      <c r="A2" s="324" t="s">
        <v>285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</row>
    <row r="3" spans="1:14" s="14" customFormat="1" ht="24.95" customHeight="1" x14ac:dyDescent="0.15">
      <c r="A3" s="325" t="s">
        <v>195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</row>
    <row r="4" spans="1:14" ht="18" customHeight="1" thickBot="1" x14ac:dyDescent="0.2">
      <c r="A4" s="337" t="s">
        <v>286</v>
      </c>
      <c r="B4" s="337"/>
      <c r="C4" s="337"/>
      <c r="D4" s="337"/>
      <c r="E4" s="337"/>
      <c r="F4" s="337"/>
      <c r="G4" s="337"/>
      <c r="H4" s="337"/>
      <c r="I4" s="379" t="s">
        <v>196</v>
      </c>
      <c r="J4" s="379"/>
      <c r="K4" s="379"/>
    </row>
    <row r="5" spans="1:14" ht="24.95" customHeight="1" x14ac:dyDescent="0.15">
      <c r="A5" s="380" t="s">
        <v>246</v>
      </c>
      <c r="B5" s="384" t="s">
        <v>289</v>
      </c>
      <c r="C5" s="384" t="s">
        <v>290</v>
      </c>
      <c r="D5" s="327" t="s">
        <v>291</v>
      </c>
      <c r="E5" s="328"/>
      <c r="F5" s="328"/>
      <c r="G5" s="328"/>
      <c r="H5" s="380"/>
      <c r="I5" s="327" t="s">
        <v>292</v>
      </c>
      <c r="J5" s="328"/>
      <c r="K5" s="328"/>
    </row>
    <row r="6" spans="1:14" ht="24" customHeight="1" x14ac:dyDescent="0.15">
      <c r="A6" s="382"/>
      <c r="B6" s="385"/>
      <c r="C6" s="385"/>
      <c r="D6" s="376" t="s">
        <v>197</v>
      </c>
      <c r="E6" s="377"/>
      <c r="F6" s="377"/>
      <c r="G6" s="377"/>
      <c r="H6" s="378"/>
      <c r="I6" s="376" t="s">
        <v>198</v>
      </c>
      <c r="J6" s="377"/>
      <c r="K6" s="377"/>
    </row>
    <row r="7" spans="1:14" ht="19.5" customHeight="1" x14ac:dyDescent="0.15">
      <c r="A7" s="100"/>
      <c r="B7" s="101"/>
      <c r="C7" s="102"/>
      <c r="D7" s="226" t="s">
        <v>293</v>
      </c>
      <c r="E7" s="226" t="s">
        <v>294</v>
      </c>
      <c r="F7" s="226" t="s">
        <v>295</v>
      </c>
      <c r="G7" s="226" t="s">
        <v>296</v>
      </c>
      <c r="H7" s="226" t="s">
        <v>297</v>
      </c>
      <c r="I7" s="226" t="s">
        <v>298</v>
      </c>
      <c r="J7" s="226" t="s">
        <v>299</v>
      </c>
      <c r="K7" s="227" t="s">
        <v>300</v>
      </c>
    </row>
    <row r="8" spans="1:14" ht="16.5" x14ac:dyDescent="0.15">
      <c r="A8" s="100"/>
      <c r="B8" s="101"/>
      <c r="C8" s="102"/>
      <c r="D8" s="102" t="s">
        <v>301</v>
      </c>
      <c r="E8" s="102" t="s">
        <v>301</v>
      </c>
      <c r="F8" s="102" t="s">
        <v>301</v>
      </c>
      <c r="G8" s="102" t="s">
        <v>301</v>
      </c>
      <c r="H8" s="102" t="s">
        <v>301</v>
      </c>
      <c r="I8" s="102" t="s">
        <v>301</v>
      </c>
      <c r="J8" s="102" t="s">
        <v>302</v>
      </c>
      <c r="K8" s="228" t="s">
        <v>302</v>
      </c>
    </row>
    <row r="9" spans="1:14" ht="25.5" x14ac:dyDescent="0.2">
      <c r="A9" s="382" t="s">
        <v>205</v>
      </c>
      <c r="B9" s="386" t="s">
        <v>84</v>
      </c>
      <c r="C9" s="230" t="s">
        <v>199</v>
      </c>
      <c r="D9" s="231" t="s">
        <v>200</v>
      </c>
      <c r="E9" s="231" t="s">
        <v>201</v>
      </c>
      <c r="F9" s="231" t="s">
        <v>202</v>
      </c>
      <c r="G9" s="231" t="s">
        <v>86</v>
      </c>
      <c r="H9" s="231" t="s">
        <v>203</v>
      </c>
      <c r="I9" s="229" t="s">
        <v>204</v>
      </c>
      <c r="J9" s="103"/>
      <c r="K9" s="104"/>
    </row>
    <row r="10" spans="1:14" ht="18" customHeight="1" thickBot="1" x14ac:dyDescent="0.2">
      <c r="A10" s="383"/>
      <c r="B10" s="387"/>
      <c r="C10" s="232" t="s">
        <v>85</v>
      </c>
      <c r="D10" s="233" t="s">
        <v>206</v>
      </c>
      <c r="E10" s="232" t="s">
        <v>207</v>
      </c>
      <c r="F10" s="232" t="s">
        <v>206</v>
      </c>
      <c r="G10" s="232" t="s">
        <v>206</v>
      </c>
      <c r="H10" s="232" t="s">
        <v>207</v>
      </c>
      <c r="I10" s="233" t="s">
        <v>87</v>
      </c>
      <c r="J10" s="232" t="s">
        <v>208</v>
      </c>
      <c r="K10" s="234" t="s">
        <v>209</v>
      </c>
    </row>
    <row r="11" spans="1:14" ht="70.5" hidden="1" customHeight="1" x14ac:dyDescent="0.15">
      <c r="A11" s="69">
        <v>2016</v>
      </c>
      <c r="B11" s="91">
        <v>20</v>
      </c>
      <c r="C11" s="90">
        <v>1</v>
      </c>
      <c r="D11" s="90">
        <v>2</v>
      </c>
      <c r="E11" s="90">
        <v>2</v>
      </c>
      <c r="F11" s="90">
        <v>2</v>
      </c>
      <c r="G11" s="90">
        <v>3</v>
      </c>
      <c r="H11" s="90">
        <v>2</v>
      </c>
      <c r="I11" s="90">
        <v>1</v>
      </c>
      <c r="J11" s="90">
        <v>6</v>
      </c>
      <c r="K11" s="90">
        <v>1</v>
      </c>
      <c r="L11" s="64"/>
      <c r="M11" s="64"/>
      <c r="N11" s="64"/>
    </row>
    <row r="12" spans="1:14" ht="70.5" hidden="1" customHeight="1" x14ac:dyDescent="0.15">
      <c r="A12" s="69">
        <v>2017</v>
      </c>
      <c r="B12" s="91">
        <v>20</v>
      </c>
      <c r="C12" s="90">
        <v>1</v>
      </c>
      <c r="D12" s="90">
        <v>2</v>
      </c>
      <c r="E12" s="90">
        <v>2</v>
      </c>
      <c r="F12" s="90">
        <v>2</v>
      </c>
      <c r="G12" s="90">
        <v>3</v>
      </c>
      <c r="H12" s="90">
        <v>2</v>
      </c>
      <c r="I12" s="90">
        <v>1</v>
      </c>
      <c r="J12" s="90">
        <v>6</v>
      </c>
      <c r="K12" s="90">
        <v>1</v>
      </c>
      <c r="L12" s="64"/>
      <c r="M12" s="64"/>
      <c r="N12" s="64"/>
    </row>
    <row r="13" spans="1:14" ht="70.5" hidden="1" customHeight="1" x14ac:dyDescent="0.15">
      <c r="A13" s="69">
        <v>2018</v>
      </c>
      <c r="B13" s="91">
        <v>20</v>
      </c>
      <c r="C13" s="90">
        <v>1</v>
      </c>
      <c r="D13" s="90">
        <v>2</v>
      </c>
      <c r="E13" s="90">
        <v>2</v>
      </c>
      <c r="F13" s="90">
        <v>2</v>
      </c>
      <c r="G13" s="90">
        <v>3</v>
      </c>
      <c r="H13" s="90">
        <v>2</v>
      </c>
      <c r="I13" s="90">
        <v>1</v>
      </c>
      <c r="J13" s="90">
        <v>6</v>
      </c>
      <c r="K13" s="90">
        <v>1</v>
      </c>
      <c r="L13" s="64"/>
      <c r="M13" s="64"/>
      <c r="N13" s="64"/>
    </row>
    <row r="14" spans="1:14" ht="70.5" customHeight="1" x14ac:dyDescent="0.15">
      <c r="A14" s="69">
        <v>2019</v>
      </c>
      <c r="B14" s="91">
        <v>20</v>
      </c>
      <c r="C14" s="90">
        <v>1</v>
      </c>
      <c r="D14" s="90">
        <v>2</v>
      </c>
      <c r="E14" s="90">
        <v>2</v>
      </c>
      <c r="F14" s="90">
        <v>2</v>
      </c>
      <c r="G14" s="90">
        <v>3</v>
      </c>
      <c r="H14" s="90">
        <v>2</v>
      </c>
      <c r="I14" s="90">
        <v>1</v>
      </c>
      <c r="J14" s="90">
        <v>6</v>
      </c>
      <c r="K14" s="90">
        <v>1</v>
      </c>
      <c r="L14" s="64"/>
      <c r="M14" s="64"/>
      <c r="N14" s="64"/>
    </row>
    <row r="15" spans="1:14" ht="70.5" customHeight="1" x14ac:dyDescent="0.15">
      <c r="A15" s="69">
        <v>2020</v>
      </c>
      <c r="B15" s="91">
        <v>20</v>
      </c>
      <c r="C15" s="90">
        <v>1</v>
      </c>
      <c r="D15" s="90">
        <v>2</v>
      </c>
      <c r="E15" s="90">
        <v>2</v>
      </c>
      <c r="F15" s="90">
        <v>2</v>
      </c>
      <c r="G15" s="90">
        <v>3</v>
      </c>
      <c r="H15" s="90">
        <v>2</v>
      </c>
      <c r="I15" s="90">
        <v>1</v>
      </c>
      <c r="J15" s="90">
        <v>6</v>
      </c>
      <c r="K15" s="90">
        <v>1</v>
      </c>
      <c r="L15" s="64"/>
      <c r="M15" s="64"/>
      <c r="N15" s="64"/>
    </row>
    <row r="16" spans="1:14" ht="70.5" customHeight="1" x14ac:dyDescent="0.15">
      <c r="A16" s="69">
        <v>2021</v>
      </c>
      <c r="B16" s="91">
        <v>19</v>
      </c>
      <c r="C16" s="90">
        <v>1</v>
      </c>
      <c r="D16" s="90">
        <v>2</v>
      </c>
      <c r="E16" s="90">
        <v>2</v>
      </c>
      <c r="F16" s="90">
        <v>1</v>
      </c>
      <c r="G16" s="90">
        <v>3</v>
      </c>
      <c r="H16" s="90">
        <v>2</v>
      </c>
      <c r="I16" s="90">
        <v>1</v>
      </c>
      <c r="J16" s="90">
        <v>6</v>
      </c>
      <c r="K16" s="90">
        <v>1</v>
      </c>
      <c r="L16" s="64"/>
      <c r="M16" s="64"/>
      <c r="N16" s="64"/>
    </row>
    <row r="17" spans="1:14" ht="70.5" customHeight="1" x14ac:dyDescent="0.15">
      <c r="A17" s="69">
        <v>2022</v>
      </c>
      <c r="B17" s="91">
        <v>18</v>
      </c>
      <c r="C17" s="90">
        <v>1</v>
      </c>
      <c r="D17" s="90">
        <v>2</v>
      </c>
      <c r="E17" s="90">
        <v>1</v>
      </c>
      <c r="F17" s="90">
        <v>1</v>
      </c>
      <c r="G17" s="90">
        <v>3</v>
      </c>
      <c r="H17" s="90">
        <v>1</v>
      </c>
      <c r="I17" s="90">
        <v>1</v>
      </c>
      <c r="J17" s="90">
        <v>7</v>
      </c>
      <c r="K17" s="90">
        <v>1</v>
      </c>
      <c r="L17" s="64"/>
      <c r="M17" s="64"/>
      <c r="N17" s="64"/>
    </row>
    <row r="18" spans="1:14" ht="70.5" customHeight="1" x14ac:dyDescent="0.15">
      <c r="A18" s="69">
        <v>2023</v>
      </c>
      <c r="B18" s="91">
        <v>18</v>
      </c>
      <c r="C18" s="90">
        <v>1</v>
      </c>
      <c r="D18" s="90">
        <v>2</v>
      </c>
      <c r="E18" s="90">
        <v>1</v>
      </c>
      <c r="F18" s="90">
        <v>1</v>
      </c>
      <c r="G18" s="90">
        <v>3</v>
      </c>
      <c r="H18" s="90">
        <v>1</v>
      </c>
      <c r="I18" s="90">
        <v>1</v>
      </c>
      <c r="J18" s="90">
        <v>7</v>
      </c>
      <c r="K18" s="90">
        <v>1</v>
      </c>
      <c r="L18" s="64"/>
      <c r="M18" s="64"/>
      <c r="N18" s="64"/>
    </row>
    <row r="19" spans="1:14" ht="70.5" customHeight="1" thickBot="1" x14ac:dyDescent="0.2">
      <c r="A19" s="70">
        <v>2024</v>
      </c>
      <c r="B19" s="175">
        <f>SUM(C19:K19)</f>
        <v>17</v>
      </c>
      <c r="C19" s="173">
        <v>1</v>
      </c>
      <c r="D19" s="173">
        <v>2</v>
      </c>
      <c r="E19" s="173">
        <v>1</v>
      </c>
      <c r="F19" s="173">
        <v>1</v>
      </c>
      <c r="G19" s="173">
        <v>3</v>
      </c>
      <c r="H19" s="173">
        <v>1</v>
      </c>
      <c r="I19" s="173">
        <v>1</v>
      </c>
      <c r="J19" s="173">
        <v>6</v>
      </c>
      <c r="K19" s="173">
        <v>1</v>
      </c>
      <c r="L19" s="64"/>
      <c r="M19" s="64"/>
      <c r="N19" s="64"/>
    </row>
    <row r="20" spans="1:14" s="190" customFormat="1" ht="17.100000000000001" customHeight="1" x14ac:dyDescent="0.25">
      <c r="A20" s="381" t="s">
        <v>287</v>
      </c>
      <c r="B20" s="381"/>
      <c r="C20" s="381"/>
      <c r="D20" s="381"/>
      <c r="E20" s="381"/>
      <c r="F20" s="381"/>
      <c r="G20" s="381"/>
      <c r="H20" s="381"/>
      <c r="I20" s="381"/>
      <c r="J20" s="381"/>
      <c r="K20" s="381"/>
    </row>
    <row r="21" spans="1:14" ht="15" customHeight="1" x14ac:dyDescent="0.15">
      <c r="A21" s="337" t="s">
        <v>288</v>
      </c>
      <c r="B21" s="337"/>
      <c r="C21" s="337"/>
      <c r="D21" s="337"/>
      <c r="E21" s="337"/>
      <c r="F21" s="337"/>
      <c r="G21" s="337"/>
      <c r="H21" s="337"/>
      <c r="I21" s="337"/>
      <c r="J21" s="337"/>
      <c r="K21" s="337"/>
    </row>
    <row r="22" spans="1:14" x14ac:dyDescent="0.15">
      <c r="A22" s="66"/>
      <c r="H22" s="66"/>
    </row>
    <row r="23" spans="1:14" x14ac:dyDescent="0.15">
      <c r="A23" s="66"/>
      <c r="H23" s="66"/>
    </row>
    <row r="24" spans="1:14" x14ac:dyDescent="0.15">
      <c r="A24" s="66"/>
      <c r="H24" s="66"/>
    </row>
    <row r="25" spans="1:14" x14ac:dyDescent="0.15">
      <c r="A25" s="66"/>
      <c r="H25" s="66"/>
    </row>
    <row r="26" spans="1:14" x14ac:dyDescent="0.15">
      <c r="A26" s="66"/>
      <c r="H26" s="66"/>
    </row>
    <row r="27" spans="1:14" x14ac:dyDescent="0.15">
      <c r="A27" s="66"/>
      <c r="H27" s="66"/>
    </row>
    <row r="28" spans="1:14" x14ac:dyDescent="0.15">
      <c r="A28" s="66"/>
      <c r="H28" s="66"/>
    </row>
    <row r="29" spans="1:14" x14ac:dyDescent="0.15">
      <c r="A29" s="66"/>
      <c r="H29" s="66"/>
    </row>
    <row r="30" spans="1:14" x14ac:dyDescent="0.15">
      <c r="A30" s="66"/>
      <c r="H30" s="66"/>
    </row>
  </sheetData>
  <mergeCells count="15">
    <mergeCell ref="I6:K6"/>
    <mergeCell ref="A21:K21"/>
    <mergeCell ref="D6:H6"/>
    <mergeCell ref="A2:K2"/>
    <mergeCell ref="A3:K3"/>
    <mergeCell ref="A4:H4"/>
    <mergeCell ref="I4:K4"/>
    <mergeCell ref="I5:K5"/>
    <mergeCell ref="D5:H5"/>
    <mergeCell ref="A20:K20"/>
    <mergeCell ref="A5:A6"/>
    <mergeCell ref="A9:A10"/>
    <mergeCell ref="B5:B6"/>
    <mergeCell ref="B9:B10"/>
    <mergeCell ref="C5:C6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0" firstPageNumber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33"/>
  <sheetViews>
    <sheetView view="pageBreakPreview" zoomScaleSheetLayoutView="100" workbookViewId="0">
      <selection activeCell="H18" sqref="H18"/>
    </sheetView>
  </sheetViews>
  <sheetFormatPr defaultColWidth="8.88671875" defaultRowHeight="13.5" x14ac:dyDescent="0.15"/>
  <cols>
    <col min="1" max="1" width="9.33203125" style="5" customWidth="1"/>
    <col min="2" max="2" width="9.88671875" style="5" customWidth="1"/>
    <col min="3" max="7" width="10.5546875" style="5" customWidth="1"/>
    <col min="8" max="8" width="9.88671875" style="5" customWidth="1"/>
    <col min="9" max="9" width="9.33203125" style="5" customWidth="1"/>
    <col min="10" max="15" width="12.109375" style="5" customWidth="1"/>
    <col min="16" max="17" width="5.77734375" style="5" customWidth="1"/>
    <col min="18" max="16384" width="8.88671875" style="5"/>
  </cols>
  <sheetData>
    <row r="1" spans="1:18" s="14" customFormat="1" ht="12.95" customHeight="1" x14ac:dyDescent="0.15">
      <c r="A1" s="207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13"/>
      <c r="Q1" s="13"/>
      <c r="R1" s="13"/>
    </row>
    <row r="2" spans="1:18" s="129" customFormat="1" ht="54.95" customHeight="1" x14ac:dyDescent="0.15">
      <c r="A2" s="388" t="s">
        <v>303</v>
      </c>
      <c r="B2" s="389"/>
      <c r="C2" s="389"/>
      <c r="D2" s="389"/>
      <c r="E2" s="389"/>
      <c r="F2" s="389"/>
      <c r="G2" s="389"/>
      <c r="H2" s="389"/>
      <c r="I2" s="390" t="s">
        <v>304</v>
      </c>
      <c r="J2" s="391"/>
      <c r="K2" s="391"/>
      <c r="L2" s="391"/>
      <c r="M2" s="391"/>
      <c r="N2" s="391"/>
      <c r="O2" s="391"/>
      <c r="P2" s="128"/>
      <c r="Q2" s="128"/>
    </row>
    <row r="3" spans="1:18" ht="18" customHeight="1" thickBot="1" x14ac:dyDescent="0.2">
      <c r="A3" s="331" t="s">
        <v>305</v>
      </c>
      <c r="B3" s="331"/>
      <c r="C3" s="331"/>
      <c r="D3" s="236"/>
      <c r="E3" s="236"/>
      <c r="F3" s="236"/>
      <c r="G3" s="326" t="s">
        <v>88</v>
      </c>
      <c r="H3" s="326"/>
      <c r="I3" s="331" t="s">
        <v>305</v>
      </c>
      <c r="J3" s="331"/>
      <c r="K3" s="331"/>
      <c r="L3" s="119"/>
      <c r="M3" s="119"/>
      <c r="N3" s="119"/>
      <c r="O3" s="170" t="s">
        <v>88</v>
      </c>
    </row>
    <row r="4" spans="1:18" ht="21.75" customHeight="1" x14ac:dyDescent="0.15">
      <c r="A4" s="394" t="s">
        <v>306</v>
      </c>
      <c r="B4" s="105" t="s">
        <v>307</v>
      </c>
      <c r="C4" s="392" t="s">
        <v>308</v>
      </c>
      <c r="D4" s="393"/>
      <c r="E4" s="393"/>
      <c r="F4" s="393"/>
      <c r="G4" s="394"/>
      <c r="H4" s="171" t="s">
        <v>309</v>
      </c>
      <c r="I4" s="394" t="s">
        <v>306</v>
      </c>
      <c r="J4" s="396" t="s">
        <v>310</v>
      </c>
      <c r="K4" s="392" t="s">
        <v>311</v>
      </c>
      <c r="L4" s="393"/>
      <c r="M4" s="393"/>
      <c r="N4" s="393"/>
      <c r="O4" s="393"/>
    </row>
    <row r="5" spans="1:18" ht="16.5" x14ac:dyDescent="0.15">
      <c r="A5" s="395"/>
      <c r="B5" s="107"/>
      <c r="C5" s="398" t="s">
        <v>210</v>
      </c>
      <c r="D5" s="399"/>
      <c r="E5" s="399"/>
      <c r="F5" s="399"/>
      <c r="G5" s="400"/>
      <c r="H5" s="108" t="s">
        <v>312</v>
      </c>
      <c r="I5" s="395"/>
      <c r="J5" s="397"/>
      <c r="K5" s="401" t="s">
        <v>211</v>
      </c>
      <c r="L5" s="402"/>
      <c r="M5" s="402"/>
      <c r="N5" s="402"/>
      <c r="O5" s="402"/>
    </row>
    <row r="6" spans="1:18" ht="21" customHeight="1" x14ac:dyDescent="0.3">
      <c r="A6" s="106"/>
      <c r="B6" s="109"/>
      <c r="C6" s="238" t="s">
        <v>289</v>
      </c>
      <c r="D6" s="238" t="s">
        <v>313</v>
      </c>
      <c r="E6" s="238" t="s">
        <v>313</v>
      </c>
      <c r="F6" s="238" t="s">
        <v>314</v>
      </c>
      <c r="G6" s="238" t="s">
        <v>315</v>
      </c>
      <c r="H6" s="108"/>
      <c r="I6" s="106"/>
      <c r="J6" s="110"/>
      <c r="K6" s="238" t="s">
        <v>316</v>
      </c>
      <c r="L6" s="238" t="s">
        <v>317</v>
      </c>
      <c r="M6" s="238" t="s">
        <v>318</v>
      </c>
      <c r="N6" s="238" t="s">
        <v>319</v>
      </c>
      <c r="O6" s="303" t="s">
        <v>320</v>
      </c>
    </row>
    <row r="7" spans="1:18" ht="15.75" customHeight="1" x14ac:dyDescent="0.15">
      <c r="A7" s="106"/>
      <c r="B7" s="109"/>
      <c r="C7" s="107" t="s">
        <v>212</v>
      </c>
      <c r="D7" s="107" t="s">
        <v>321</v>
      </c>
      <c r="E7" s="107" t="s">
        <v>322</v>
      </c>
      <c r="F7" s="107" t="s">
        <v>323</v>
      </c>
      <c r="G7" s="107"/>
      <c r="H7" s="110"/>
      <c r="I7" s="106"/>
      <c r="J7" s="110"/>
      <c r="K7" s="107"/>
      <c r="L7" s="107"/>
      <c r="M7" s="107" t="s">
        <v>324</v>
      </c>
      <c r="N7" s="107"/>
      <c r="O7" s="108"/>
    </row>
    <row r="8" spans="1:18" ht="15" customHeight="1" x14ac:dyDescent="0.15">
      <c r="A8" s="403" t="s">
        <v>325</v>
      </c>
      <c r="B8" s="407" t="s">
        <v>89</v>
      </c>
      <c r="C8" s="240"/>
      <c r="D8" s="240"/>
      <c r="E8" s="240" t="s">
        <v>93</v>
      </c>
      <c r="F8" s="240"/>
      <c r="G8" s="239"/>
      <c r="H8" s="184" t="s">
        <v>90</v>
      </c>
      <c r="I8" s="405" t="s">
        <v>344</v>
      </c>
      <c r="J8" s="407" t="s">
        <v>92</v>
      </c>
      <c r="K8" s="240" t="s">
        <v>97</v>
      </c>
      <c r="L8" s="239"/>
      <c r="M8" s="240" t="s">
        <v>99</v>
      </c>
      <c r="N8" s="241" t="s">
        <v>213</v>
      </c>
      <c r="O8" s="184" t="s">
        <v>100</v>
      </c>
    </row>
    <row r="9" spans="1:18" ht="15" customHeight="1" thickBot="1" x14ac:dyDescent="0.2">
      <c r="A9" s="404"/>
      <c r="B9" s="408"/>
      <c r="C9" s="243" t="s">
        <v>150</v>
      </c>
      <c r="D9" s="243" t="s">
        <v>154</v>
      </c>
      <c r="E9" s="242" t="s">
        <v>94</v>
      </c>
      <c r="F9" s="242" t="s">
        <v>95</v>
      </c>
      <c r="G9" s="242" t="s">
        <v>96</v>
      </c>
      <c r="H9" s="244" t="s">
        <v>91</v>
      </c>
      <c r="I9" s="406"/>
      <c r="J9" s="408"/>
      <c r="K9" s="242" t="s">
        <v>169</v>
      </c>
      <c r="L9" s="242" t="s">
        <v>98</v>
      </c>
      <c r="M9" s="242" t="s">
        <v>214</v>
      </c>
      <c r="N9" s="242" t="s">
        <v>215</v>
      </c>
      <c r="O9" s="244" t="s">
        <v>101</v>
      </c>
    </row>
    <row r="10" spans="1:18" ht="30" hidden="1" customHeight="1" x14ac:dyDescent="0.15">
      <c r="A10" s="71">
        <v>2016</v>
      </c>
      <c r="B10" s="72">
        <v>2234.65</v>
      </c>
      <c r="C10" s="73">
        <v>1818.7650000000001</v>
      </c>
      <c r="D10" s="73">
        <v>990.79300000000001</v>
      </c>
      <c r="E10" s="74">
        <v>84.135000000000005</v>
      </c>
      <c r="F10" s="75">
        <v>545.28599999999994</v>
      </c>
      <c r="G10" s="76">
        <v>198.55099999999999</v>
      </c>
      <c r="H10" s="77">
        <v>415.88499999999999</v>
      </c>
      <c r="I10" s="71">
        <v>2016</v>
      </c>
      <c r="J10" s="72">
        <v>2296</v>
      </c>
      <c r="K10" s="152">
        <v>155.13499999999999</v>
      </c>
      <c r="L10" s="85">
        <v>865.51413509499992</v>
      </c>
      <c r="M10" s="85">
        <v>5579.1029432107507</v>
      </c>
      <c r="N10" s="122">
        <v>0.72799999999999998</v>
      </c>
      <c r="O10" s="122">
        <v>0</v>
      </c>
    </row>
    <row r="11" spans="1:18" ht="30" hidden="1" customHeight="1" x14ac:dyDescent="0.15">
      <c r="A11" s="71">
        <v>2017</v>
      </c>
      <c r="B11" s="72">
        <v>2402.2310000000002</v>
      </c>
      <c r="C11" s="73">
        <v>1921.6959999999999</v>
      </c>
      <c r="D11" s="73">
        <v>1007.169</v>
      </c>
      <c r="E11" s="74">
        <v>83.414000000000001</v>
      </c>
      <c r="F11" s="73">
        <v>618.07299999999998</v>
      </c>
      <c r="G11" s="73">
        <v>213.03999999999996</v>
      </c>
      <c r="H11" s="77">
        <v>480.53500000000003</v>
      </c>
      <c r="I11" s="71">
        <v>2017</v>
      </c>
      <c r="J11" s="72">
        <v>2517.194</v>
      </c>
      <c r="K11" s="152">
        <v>134.749</v>
      </c>
      <c r="L11" s="85">
        <v>1087.6805751090001</v>
      </c>
      <c r="M11" s="85">
        <v>8071.9009054538437</v>
      </c>
      <c r="N11" s="122">
        <v>0.50353100000000006</v>
      </c>
      <c r="O11" s="122">
        <v>0</v>
      </c>
    </row>
    <row r="12" spans="1:18" ht="30" hidden="1" customHeight="1" x14ac:dyDescent="0.15">
      <c r="A12" s="71">
        <v>2018</v>
      </c>
      <c r="B12" s="285">
        <v>2498.0450000000001</v>
      </c>
      <c r="C12" s="73">
        <v>2005.404</v>
      </c>
      <c r="D12" s="73">
        <v>1114.894</v>
      </c>
      <c r="E12" s="74">
        <v>81.433999999999997</v>
      </c>
      <c r="F12" s="73">
        <v>619.048</v>
      </c>
      <c r="G12" s="73">
        <v>190.02800000000002</v>
      </c>
      <c r="H12" s="286">
        <v>492.64100000000002</v>
      </c>
      <c r="I12" s="71">
        <v>2018</v>
      </c>
      <c r="J12" s="287">
        <v>2769.28</v>
      </c>
      <c r="K12" s="85">
        <v>115.899</v>
      </c>
      <c r="L12" s="85">
        <v>828.3723655770001</v>
      </c>
      <c r="M12" s="85">
        <v>7147.3642186472716</v>
      </c>
      <c r="N12" s="122">
        <v>4.7242749999999996</v>
      </c>
      <c r="O12" s="122">
        <v>0.57030813633061284</v>
      </c>
    </row>
    <row r="13" spans="1:18" ht="30" customHeight="1" x14ac:dyDescent="0.15">
      <c r="A13" s="71">
        <v>2019</v>
      </c>
      <c r="B13" s="153">
        <v>2820.5250000000001</v>
      </c>
      <c r="C13" s="85">
        <v>2178.9949999999999</v>
      </c>
      <c r="D13" s="85">
        <v>1173.498</v>
      </c>
      <c r="E13" s="85">
        <v>81.143000000000001</v>
      </c>
      <c r="F13" s="85">
        <v>682.67</v>
      </c>
      <c r="G13" s="85">
        <v>241.68399999999986</v>
      </c>
      <c r="H13" s="237">
        <v>641.53</v>
      </c>
      <c r="I13" s="71">
        <v>2019</v>
      </c>
      <c r="J13" s="153">
        <v>2936.683</v>
      </c>
      <c r="K13" s="85">
        <v>92.593000000000004</v>
      </c>
      <c r="L13" s="85">
        <v>708.04364173900001</v>
      </c>
      <c r="M13" s="85">
        <v>7646.837684695387</v>
      </c>
      <c r="N13" s="312">
        <v>2.7746550000000001</v>
      </c>
      <c r="O13" s="316">
        <v>3.9187626813303085E-4</v>
      </c>
    </row>
    <row r="14" spans="1:18" ht="30" customHeight="1" x14ac:dyDescent="0.15">
      <c r="A14" s="71">
        <v>2020</v>
      </c>
      <c r="B14" s="153">
        <v>2929.9369999999999</v>
      </c>
      <c r="C14" s="85">
        <v>2212.7379999999998</v>
      </c>
      <c r="D14" s="85">
        <v>1060.9000000000001</v>
      </c>
      <c r="E14" s="85">
        <v>92.478999999999999</v>
      </c>
      <c r="F14" s="85">
        <v>829.42600000000004</v>
      </c>
      <c r="G14" s="85">
        <v>229.93299999999965</v>
      </c>
      <c r="H14" s="237">
        <v>717.19899999999996</v>
      </c>
      <c r="I14" s="71">
        <v>2020</v>
      </c>
      <c r="J14" s="153">
        <v>3244.5770000000002</v>
      </c>
      <c r="K14" s="85">
        <v>80.609000000000009</v>
      </c>
      <c r="L14" s="85">
        <v>1312.4459776580002</v>
      </c>
      <c r="M14" s="85">
        <v>16281.630806212706</v>
      </c>
      <c r="N14" s="312">
        <v>1.1514820000000001</v>
      </c>
      <c r="O14" s="316">
        <v>8.7735573090388611E-2</v>
      </c>
    </row>
    <row r="15" spans="1:18" ht="30" customHeight="1" x14ac:dyDescent="0.15">
      <c r="A15" s="71">
        <v>2021</v>
      </c>
      <c r="B15" s="153">
        <v>3162.261</v>
      </c>
      <c r="C15" s="85">
        <v>2374.681</v>
      </c>
      <c r="D15" s="85">
        <v>1111.028</v>
      </c>
      <c r="E15" s="85">
        <v>76.376000000000005</v>
      </c>
      <c r="F15" s="85">
        <v>927.38800000000003</v>
      </c>
      <c r="G15" s="85">
        <v>259.88900000000001</v>
      </c>
      <c r="H15" s="237">
        <v>787.58</v>
      </c>
      <c r="I15" s="71">
        <v>2021</v>
      </c>
      <c r="J15" s="153">
        <v>3396.0949999999998</v>
      </c>
      <c r="K15" s="85">
        <v>74.349000000000004</v>
      </c>
      <c r="L15" s="85">
        <v>670.57950853600005</v>
      </c>
      <c r="M15" s="85">
        <v>9019.3480549301275</v>
      </c>
      <c r="N15" s="312">
        <v>0.186</v>
      </c>
      <c r="O15" s="316">
        <v>2.7737203065759143E-2</v>
      </c>
    </row>
    <row r="16" spans="1:18" ht="30" customHeight="1" x14ac:dyDescent="0.15">
      <c r="A16" s="71">
        <v>2022</v>
      </c>
      <c r="B16" s="153">
        <v>3423</v>
      </c>
      <c r="C16" s="85">
        <v>2750</v>
      </c>
      <c r="D16" s="85">
        <v>1684</v>
      </c>
      <c r="E16" s="85">
        <v>92</v>
      </c>
      <c r="F16" s="85">
        <v>746</v>
      </c>
      <c r="G16" s="85">
        <v>228</v>
      </c>
      <c r="H16" s="237">
        <v>673</v>
      </c>
      <c r="I16" s="71">
        <v>2022</v>
      </c>
      <c r="J16" s="153">
        <v>3709</v>
      </c>
      <c r="K16" s="85">
        <v>68</v>
      </c>
      <c r="L16" s="85">
        <v>871</v>
      </c>
      <c r="M16" s="85">
        <v>12803</v>
      </c>
      <c r="N16" s="312">
        <v>1</v>
      </c>
      <c r="O16" s="316">
        <v>0.1</v>
      </c>
    </row>
    <row r="17" spans="1:15" ht="30" customHeight="1" x14ac:dyDescent="0.15">
      <c r="A17" s="71">
        <v>2023</v>
      </c>
      <c r="B17" s="153">
        <v>3620</v>
      </c>
      <c r="C17" s="85">
        <v>2830</v>
      </c>
      <c r="D17" s="85">
        <v>1714</v>
      </c>
      <c r="E17" s="85">
        <v>124</v>
      </c>
      <c r="F17" s="85">
        <v>769</v>
      </c>
      <c r="G17" s="85">
        <v>223</v>
      </c>
      <c r="H17" s="237">
        <v>790</v>
      </c>
      <c r="I17" s="71">
        <v>2023</v>
      </c>
      <c r="J17" s="153">
        <v>4004</v>
      </c>
      <c r="K17" s="85">
        <v>48</v>
      </c>
      <c r="L17" s="85">
        <v>614</v>
      </c>
      <c r="M17" s="85">
        <v>12840</v>
      </c>
      <c r="N17" s="312">
        <v>0</v>
      </c>
      <c r="O17" s="316">
        <v>0</v>
      </c>
    </row>
    <row r="18" spans="1:15" ht="30" customHeight="1" x14ac:dyDescent="0.15">
      <c r="A18" s="78">
        <v>2024</v>
      </c>
      <c r="B18" s="245">
        <f>B30</f>
        <v>3670.5</v>
      </c>
      <c r="C18" s="149">
        <f>C30</f>
        <v>2975.9</v>
      </c>
      <c r="D18" s="149">
        <f t="shared" ref="D18:J18" si="0">D30</f>
        <v>1851</v>
      </c>
      <c r="E18" s="149">
        <f t="shared" si="0"/>
        <v>105.3</v>
      </c>
      <c r="F18" s="149">
        <f t="shared" si="0"/>
        <v>805</v>
      </c>
      <c r="G18" s="149">
        <f t="shared" si="0"/>
        <v>214.60000000000014</v>
      </c>
      <c r="H18" s="246">
        <f t="shared" si="0"/>
        <v>694.7</v>
      </c>
      <c r="I18" s="124">
        <v>2024</v>
      </c>
      <c r="J18" s="245">
        <f t="shared" si="0"/>
        <v>3953.4490000000001</v>
      </c>
      <c r="K18" s="253">
        <f>SUM(K19:K30)</f>
        <v>36.797000000000004</v>
      </c>
      <c r="L18" s="253">
        <f>SUM(L19:L30)</f>
        <v>476.08887846699997</v>
      </c>
      <c r="M18" s="253">
        <f>L18/K18*1000</f>
        <v>12938.252533277167</v>
      </c>
      <c r="N18" s="313">
        <f>SUM(N19:N30)</f>
        <v>1.5529040000000001</v>
      </c>
      <c r="O18" s="317">
        <v>0.3</v>
      </c>
    </row>
    <row r="19" spans="1:15" ht="24.95" customHeight="1" x14ac:dyDescent="0.15">
      <c r="A19" s="71" t="s">
        <v>326</v>
      </c>
      <c r="B19" s="247">
        <v>3571.4</v>
      </c>
      <c r="C19" s="248">
        <v>2817.2</v>
      </c>
      <c r="D19" s="248">
        <v>1734</v>
      </c>
      <c r="E19" s="248">
        <v>125.3</v>
      </c>
      <c r="F19" s="248">
        <v>759.7</v>
      </c>
      <c r="G19" s="248">
        <v>198.19999999999982</v>
      </c>
      <c r="H19" s="249">
        <v>754.30000000000007</v>
      </c>
      <c r="I19" s="125" t="s">
        <v>327</v>
      </c>
      <c r="J19" s="247">
        <v>4014.5149999999999</v>
      </c>
      <c r="K19" s="254">
        <v>4.298</v>
      </c>
      <c r="L19" s="254">
        <v>51.560925005000001</v>
      </c>
      <c r="M19" s="254">
        <v>11996.492555839925</v>
      </c>
      <c r="N19" s="314">
        <v>0</v>
      </c>
      <c r="O19" s="318">
        <v>0</v>
      </c>
    </row>
    <row r="20" spans="1:15" ht="24.95" customHeight="1" x14ac:dyDescent="0.15">
      <c r="A20" s="71" t="s">
        <v>328</v>
      </c>
      <c r="B20" s="247">
        <v>3598.1</v>
      </c>
      <c r="C20" s="248">
        <v>2838.1</v>
      </c>
      <c r="D20" s="248">
        <v>1760.3</v>
      </c>
      <c r="E20" s="248">
        <v>89.1</v>
      </c>
      <c r="F20" s="248">
        <v>781.4</v>
      </c>
      <c r="G20" s="248">
        <v>207.29999999999995</v>
      </c>
      <c r="H20" s="249">
        <v>760</v>
      </c>
      <c r="I20" s="125" t="s">
        <v>329</v>
      </c>
      <c r="J20" s="247">
        <v>3961.73</v>
      </c>
      <c r="K20" s="254">
        <v>4.0579999999999998</v>
      </c>
      <c r="L20" s="254">
        <v>39.692087149000002</v>
      </c>
      <c r="M20" s="254">
        <v>9.7811944674716624</v>
      </c>
      <c r="N20" s="314">
        <v>0</v>
      </c>
      <c r="O20" s="318">
        <v>0</v>
      </c>
    </row>
    <row r="21" spans="1:15" ht="24.95" customHeight="1" x14ac:dyDescent="0.15">
      <c r="A21" s="71" t="s">
        <v>330</v>
      </c>
      <c r="B21" s="247">
        <v>3676.5</v>
      </c>
      <c r="C21" s="248">
        <v>2915.6</v>
      </c>
      <c r="D21" s="248">
        <v>1812.3</v>
      </c>
      <c r="E21" s="248">
        <v>81.8</v>
      </c>
      <c r="F21" s="248">
        <v>790.6</v>
      </c>
      <c r="G21" s="248">
        <v>230.89999999999998</v>
      </c>
      <c r="H21" s="249">
        <v>761</v>
      </c>
      <c r="I21" s="125" t="s">
        <v>330</v>
      </c>
      <c r="J21" s="247">
        <v>3937.9430000000002</v>
      </c>
      <c r="K21" s="254">
        <v>3.69</v>
      </c>
      <c r="L21" s="254">
        <v>53.361735467999999</v>
      </c>
      <c r="M21" s="254">
        <v>14461.174923577235</v>
      </c>
      <c r="N21" s="314">
        <v>0.40794799999999998</v>
      </c>
      <c r="O21" s="318">
        <v>0.7644953756135584</v>
      </c>
    </row>
    <row r="22" spans="1:15" ht="24.95" customHeight="1" x14ac:dyDescent="0.15">
      <c r="A22" s="71" t="s">
        <v>331</v>
      </c>
      <c r="B22" s="247">
        <v>3628.1</v>
      </c>
      <c r="C22" s="248">
        <v>2874.1</v>
      </c>
      <c r="D22" s="248">
        <v>1807.6999999999998</v>
      </c>
      <c r="E22" s="248">
        <v>85.199999999999989</v>
      </c>
      <c r="F22" s="248">
        <v>770.2</v>
      </c>
      <c r="G22" s="248">
        <v>211</v>
      </c>
      <c r="H22" s="249">
        <v>754</v>
      </c>
      <c r="I22" s="125" t="s">
        <v>331</v>
      </c>
      <c r="J22" s="247">
        <v>3941.6370000000002</v>
      </c>
      <c r="K22" s="254">
        <v>2.9449999999999998</v>
      </c>
      <c r="L22" s="254">
        <v>39.497870341999999</v>
      </c>
      <c r="M22" s="254">
        <v>13411.840523599321</v>
      </c>
      <c r="N22" s="314">
        <v>0.37297000000000002</v>
      </c>
      <c r="O22" s="318">
        <v>0.94427875926111116</v>
      </c>
    </row>
    <row r="23" spans="1:15" ht="24.95" customHeight="1" x14ac:dyDescent="0.15">
      <c r="A23" s="71" t="s">
        <v>332</v>
      </c>
      <c r="B23" s="247">
        <v>3687.2</v>
      </c>
      <c r="C23" s="248">
        <v>2884.2999999999997</v>
      </c>
      <c r="D23" s="248">
        <v>1825.1</v>
      </c>
      <c r="E23" s="248">
        <v>88</v>
      </c>
      <c r="F23" s="248">
        <v>760.2</v>
      </c>
      <c r="G23" s="248">
        <v>210.99999999999977</v>
      </c>
      <c r="H23" s="249">
        <v>802.9</v>
      </c>
      <c r="I23" s="125" t="s">
        <v>332</v>
      </c>
      <c r="J23" s="247">
        <v>3972.904</v>
      </c>
      <c r="K23" s="254">
        <v>2.8450000000000002</v>
      </c>
      <c r="L23" s="254">
        <v>31.380308342999999</v>
      </c>
      <c r="M23" s="254">
        <v>11029.985357820737</v>
      </c>
      <c r="N23" s="314">
        <v>0</v>
      </c>
      <c r="O23" s="318">
        <v>0</v>
      </c>
    </row>
    <row r="24" spans="1:15" ht="24.95" customHeight="1" x14ac:dyDescent="0.15">
      <c r="A24" s="71" t="s">
        <v>333</v>
      </c>
      <c r="B24" s="247">
        <v>3717.2</v>
      </c>
      <c r="C24" s="248">
        <v>2923.7999999999997</v>
      </c>
      <c r="D24" s="248">
        <v>1819</v>
      </c>
      <c r="E24" s="248">
        <v>91.5</v>
      </c>
      <c r="F24" s="248">
        <v>775.80000000000007</v>
      </c>
      <c r="G24" s="248">
        <v>237.49999999999966</v>
      </c>
      <c r="H24" s="249">
        <v>793.4</v>
      </c>
      <c r="I24" s="125" t="s">
        <v>333</v>
      </c>
      <c r="J24" s="247">
        <v>3958.0340000000001</v>
      </c>
      <c r="K24" s="254">
        <v>1.9870000000000001</v>
      </c>
      <c r="L24" s="254">
        <v>23.198488141999999</v>
      </c>
      <c r="M24" s="254">
        <v>11675.132431806744</v>
      </c>
      <c r="N24" s="314">
        <v>0</v>
      </c>
      <c r="O24" s="318">
        <v>0</v>
      </c>
    </row>
    <row r="25" spans="1:15" ht="24.95" customHeight="1" x14ac:dyDescent="0.15">
      <c r="A25" s="71" t="s">
        <v>334</v>
      </c>
      <c r="B25" s="247">
        <v>3646.2999999999997</v>
      </c>
      <c r="C25" s="248">
        <v>2886.7999999999997</v>
      </c>
      <c r="D25" s="248">
        <v>1827.1999999999998</v>
      </c>
      <c r="E25" s="248">
        <v>94.8</v>
      </c>
      <c r="F25" s="248">
        <v>765.1</v>
      </c>
      <c r="G25" s="248">
        <v>199.69999999999993</v>
      </c>
      <c r="H25" s="249">
        <v>759.5</v>
      </c>
      <c r="I25" s="125" t="s">
        <v>334</v>
      </c>
      <c r="J25" s="247">
        <v>3993.953</v>
      </c>
      <c r="K25" s="254">
        <v>2.847</v>
      </c>
      <c r="L25" s="254">
        <v>43.430988329000002</v>
      </c>
      <c r="M25" s="254">
        <v>15255.00116930102</v>
      </c>
      <c r="N25" s="314">
        <v>0</v>
      </c>
      <c r="O25" s="318">
        <v>0</v>
      </c>
    </row>
    <row r="26" spans="1:15" ht="24.95" customHeight="1" x14ac:dyDescent="0.15">
      <c r="A26" s="71" t="s">
        <v>335</v>
      </c>
      <c r="B26" s="247">
        <v>3724.6</v>
      </c>
      <c r="C26" s="248">
        <v>2954.4</v>
      </c>
      <c r="D26" s="248">
        <v>1867.3999999999999</v>
      </c>
      <c r="E26" s="248">
        <v>98</v>
      </c>
      <c r="F26" s="248">
        <v>784.7</v>
      </c>
      <c r="G26" s="248">
        <v>204.30000000000018</v>
      </c>
      <c r="H26" s="249">
        <v>770.30000000000007</v>
      </c>
      <c r="I26" s="125" t="s">
        <v>335</v>
      </c>
      <c r="J26" s="247">
        <v>4008.8870000000002</v>
      </c>
      <c r="K26" s="254">
        <v>2.57</v>
      </c>
      <c r="L26" s="254">
        <v>27.227817997999999</v>
      </c>
      <c r="M26" s="254">
        <v>10594.481711284046</v>
      </c>
      <c r="N26" s="314">
        <v>0</v>
      </c>
      <c r="O26" s="318">
        <v>0</v>
      </c>
    </row>
    <row r="27" spans="1:15" ht="24.95" customHeight="1" x14ac:dyDescent="0.15">
      <c r="A27" s="71" t="s">
        <v>336</v>
      </c>
      <c r="B27" s="247">
        <v>3741.1</v>
      </c>
      <c r="C27" s="248">
        <v>2982.2</v>
      </c>
      <c r="D27" s="248">
        <v>1895.5</v>
      </c>
      <c r="E27" s="248">
        <v>101.1</v>
      </c>
      <c r="F27" s="248">
        <v>780</v>
      </c>
      <c r="G27" s="248">
        <v>205.5999999999998</v>
      </c>
      <c r="H27" s="249">
        <v>759</v>
      </c>
      <c r="I27" s="125" t="s">
        <v>336</v>
      </c>
      <c r="J27" s="247">
        <v>4041.1669999999999</v>
      </c>
      <c r="K27" s="254">
        <v>2.41</v>
      </c>
      <c r="L27" s="254">
        <v>31.853124864000002</v>
      </c>
      <c r="M27" s="254">
        <v>13217.064258921162</v>
      </c>
      <c r="N27" s="314">
        <v>0</v>
      </c>
      <c r="O27" s="318">
        <v>0</v>
      </c>
    </row>
    <row r="28" spans="1:15" ht="24.95" customHeight="1" x14ac:dyDescent="0.15">
      <c r="A28" s="71" t="s">
        <v>337</v>
      </c>
      <c r="B28" s="247">
        <v>3776.7999999999997</v>
      </c>
      <c r="C28" s="248">
        <v>3016.2</v>
      </c>
      <c r="D28" s="248">
        <v>1921.3999999999999</v>
      </c>
      <c r="E28" s="248">
        <v>103.1</v>
      </c>
      <c r="F28" s="248">
        <v>788.7</v>
      </c>
      <c r="G28" s="248">
        <v>202.99999999999989</v>
      </c>
      <c r="H28" s="249">
        <v>760.6</v>
      </c>
      <c r="I28" s="125" t="s">
        <v>337</v>
      </c>
      <c r="J28" s="247">
        <v>4051.19</v>
      </c>
      <c r="K28" s="254">
        <v>2.9889999999999999</v>
      </c>
      <c r="L28" s="254">
        <v>35.642039670000003</v>
      </c>
      <c r="M28" s="254">
        <v>11924.402699899634</v>
      </c>
      <c r="N28" s="314">
        <v>0</v>
      </c>
      <c r="O28" s="318">
        <v>0</v>
      </c>
    </row>
    <row r="29" spans="1:15" ht="24.95" customHeight="1" x14ac:dyDescent="0.15">
      <c r="A29" s="71" t="s">
        <v>338</v>
      </c>
      <c r="B29" s="247">
        <v>3781.1</v>
      </c>
      <c r="C29" s="248">
        <v>3000.5</v>
      </c>
      <c r="D29" s="248">
        <v>1902.6999999999998</v>
      </c>
      <c r="E29" s="248">
        <v>104.3</v>
      </c>
      <c r="F29" s="248">
        <v>798.4</v>
      </c>
      <c r="G29" s="248">
        <v>195.10000000000025</v>
      </c>
      <c r="H29" s="249">
        <v>780.7</v>
      </c>
      <c r="I29" s="125" t="s">
        <v>338</v>
      </c>
      <c r="J29" s="247">
        <v>3971.663</v>
      </c>
      <c r="K29" s="254">
        <v>2.7</v>
      </c>
      <c r="L29" s="254">
        <v>46.838380960000002</v>
      </c>
      <c r="M29" s="254">
        <v>17347.548503703703</v>
      </c>
      <c r="N29" s="314">
        <v>0.36654300000000001</v>
      </c>
      <c r="O29" s="318">
        <v>0.7825697483288927</v>
      </c>
    </row>
    <row r="30" spans="1:15" ht="24.95" customHeight="1" thickBot="1" x14ac:dyDescent="0.2">
      <c r="A30" s="83" t="s">
        <v>339</v>
      </c>
      <c r="B30" s="250">
        <v>3670.5</v>
      </c>
      <c r="C30" s="251">
        <v>2975.9</v>
      </c>
      <c r="D30" s="251">
        <v>1851</v>
      </c>
      <c r="E30" s="251">
        <v>105.3</v>
      </c>
      <c r="F30" s="251">
        <v>805</v>
      </c>
      <c r="G30" s="248">
        <v>214.60000000000014</v>
      </c>
      <c r="H30" s="252">
        <v>694.7</v>
      </c>
      <c r="I30" s="126" t="s">
        <v>340</v>
      </c>
      <c r="J30" s="250">
        <v>3953.4490000000001</v>
      </c>
      <c r="K30" s="255">
        <v>3.4580000000000002</v>
      </c>
      <c r="L30" s="255">
        <v>52.405112197000001</v>
      </c>
      <c r="M30" s="255">
        <v>15154.7461529786</v>
      </c>
      <c r="N30" s="315">
        <v>0.405443</v>
      </c>
      <c r="O30" s="319">
        <v>0.77367070310978192</v>
      </c>
    </row>
    <row r="31" spans="1:15" s="256" customFormat="1" ht="17.100000000000001" customHeight="1" x14ac:dyDescent="0.25">
      <c r="A31" s="410" t="s">
        <v>341</v>
      </c>
      <c r="B31" s="410"/>
      <c r="C31" s="410"/>
      <c r="D31" s="410"/>
      <c r="E31" s="410"/>
      <c r="F31" s="410"/>
      <c r="G31" s="410"/>
      <c r="H31" s="410"/>
      <c r="I31" s="410" t="s">
        <v>341</v>
      </c>
      <c r="J31" s="410"/>
      <c r="K31" s="410"/>
      <c r="L31" s="410"/>
      <c r="M31" s="410"/>
      <c r="N31" s="410"/>
      <c r="O31" s="410"/>
    </row>
    <row r="32" spans="1:15" s="3" customFormat="1" ht="15" customHeight="1" x14ac:dyDescent="0.15">
      <c r="A32" s="409" t="s">
        <v>342</v>
      </c>
      <c r="B32" s="409"/>
      <c r="C32" s="409"/>
      <c r="D32" s="409"/>
      <c r="E32" s="409"/>
      <c r="F32" s="409"/>
      <c r="G32" s="409"/>
      <c r="H32" s="409"/>
      <c r="I32" s="409" t="s">
        <v>342</v>
      </c>
      <c r="J32" s="409"/>
      <c r="K32" s="409"/>
      <c r="L32" s="409"/>
      <c r="M32" s="409"/>
      <c r="N32" s="409"/>
      <c r="O32" s="409"/>
    </row>
    <row r="33" spans="1:15" s="3" customFormat="1" ht="15" customHeight="1" x14ac:dyDescent="0.15">
      <c r="A33" s="409" t="s">
        <v>343</v>
      </c>
      <c r="B33" s="409"/>
      <c r="C33" s="409"/>
      <c r="D33" s="409"/>
      <c r="E33" s="409"/>
      <c r="F33" s="409"/>
      <c r="G33" s="409"/>
      <c r="H33" s="409"/>
      <c r="I33" s="409" t="s">
        <v>343</v>
      </c>
      <c r="J33" s="409"/>
      <c r="K33" s="409"/>
      <c r="L33" s="409"/>
      <c r="M33" s="409"/>
      <c r="N33" s="409"/>
      <c r="O33" s="409"/>
    </row>
  </sheetData>
  <mergeCells count="22">
    <mergeCell ref="A8:A9"/>
    <mergeCell ref="I8:I9"/>
    <mergeCell ref="J8:J9"/>
    <mergeCell ref="B8:B9"/>
    <mergeCell ref="A33:H33"/>
    <mergeCell ref="A31:H31"/>
    <mergeCell ref="A32:H32"/>
    <mergeCell ref="I31:O31"/>
    <mergeCell ref="I32:O32"/>
    <mergeCell ref="I33:O33"/>
    <mergeCell ref="A2:H2"/>
    <mergeCell ref="I2:O2"/>
    <mergeCell ref="C4:G4"/>
    <mergeCell ref="K4:O4"/>
    <mergeCell ref="A3:C3"/>
    <mergeCell ref="G3:H3"/>
    <mergeCell ref="I3:K3"/>
    <mergeCell ref="A4:A5"/>
    <mergeCell ref="I4:I5"/>
    <mergeCell ref="J4:J5"/>
    <mergeCell ref="C5:G5"/>
    <mergeCell ref="K5:O5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90" orientation="portrait" r:id="rId1"/>
  <headerFooter scaleWithDoc="0" alignWithMargins="0"/>
  <colBreaks count="1" manualBreakCount="1">
    <brk id="8" max="1048575" man="1"/>
  </colBreaks>
  <ignoredErrors>
    <ignoredError sqref="M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9"/>
  <sheetViews>
    <sheetView view="pageBreakPreview" zoomScaleSheetLayoutView="100" workbookViewId="0">
      <selection activeCell="J14" sqref="J14"/>
    </sheetView>
  </sheetViews>
  <sheetFormatPr defaultColWidth="8.88671875" defaultRowHeight="13.5" x14ac:dyDescent="0.15"/>
  <cols>
    <col min="1" max="2" width="8.77734375" style="64" customWidth="1"/>
    <col min="3" max="3" width="11.44140625" style="64" customWidth="1"/>
    <col min="4" max="6" width="10.77734375" style="64" customWidth="1"/>
    <col min="7" max="7" width="12.77734375" style="64" customWidth="1"/>
    <col min="8" max="8" width="10.109375" style="64" customWidth="1"/>
    <col min="9" max="16384" width="8.88671875" style="64"/>
  </cols>
  <sheetData>
    <row r="1" spans="1:8" s="130" customFormat="1" ht="42.95" customHeight="1" x14ac:dyDescent="0.45">
      <c r="A1" s="413" t="s">
        <v>345</v>
      </c>
      <c r="B1" s="413"/>
      <c r="C1" s="413"/>
      <c r="D1" s="413"/>
      <c r="E1" s="413"/>
      <c r="F1" s="413"/>
      <c r="G1" s="413"/>
      <c r="H1" s="413"/>
    </row>
    <row r="2" spans="1:8" s="14" customFormat="1" ht="24.95" customHeight="1" x14ac:dyDescent="0.15">
      <c r="A2" s="325" t="s">
        <v>223</v>
      </c>
      <c r="B2" s="325"/>
      <c r="C2" s="325"/>
      <c r="D2" s="325"/>
      <c r="E2" s="325"/>
      <c r="F2" s="325"/>
      <c r="G2" s="325"/>
      <c r="H2" s="325"/>
    </row>
    <row r="3" spans="1:8" s="131" customFormat="1" ht="18" customHeight="1" thickBot="1" x14ac:dyDescent="0.2">
      <c r="A3" s="111" t="s">
        <v>346</v>
      </c>
      <c r="B3" s="111"/>
      <c r="C3" s="111"/>
      <c r="D3" s="95"/>
      <c r="E3" s="117"/>
      <c r="F3" s="117"/>
      <c r="G3" s="117"/>
      <c r="H3" s="172" t="s">
        <v>178</v>
      </c>
    </row>
    <row r="4" spans="1:8" s="127" customFormat="1" ht="39.950000000000003" customHeight="1" x14ac:dyDescent="0.15">
      <c r="A4" s="304" t="s">
        <v>397</v>
      </c>
      <c r="B4" s="305" t="s">
        <v>409</v>
      </c>
      <c r="C4" s="264" t="s">
        <v>413</v>
      </c>
      <c r="D4" s="264" t="s">
        <v>410</v>
      </c>
      <c r="E4" s="264" t="s">
        <v>408</v>
      </c>
      <c r="F4" s="264" t="s">
        <v>412</v>
      </c>
      <c r="G4" s="264" t="s">
        <v>411</v>
      </c>
      <c r="H4" s="282" t="s">
        <v>414</v>
      </c>
    </row>
    <row r="5" spans="1:8" s="127" customFormat="1" ht="60" customHeight="1" thickBot="1" x14ac:dyDescent="0.2">
      <c r="A5" s="309" t="s">
        <v>416</v>
      </c>
      <c r="B5" s="308" t="s">
        <v>389</v>
      </c>
      <c r="C5" s="307" t="s">
        <v>415</v>
      </c>
      <c r="D5" s="307" t="s">
        <v>390</v>
      </c>
      <c r="E5" s="307" t="s">
        <v>391</v>
      </c>
      <c r="F5" s="307" t="s">
        <v>392</v>
      </c>
      <c r="G5" s="308" t="s">
        <v>393</v>
      </c>
      <c r="H5" s="221" t="s">
        <v>394</v>
      </c>
    </row>
    <row r="6" spans="1:8" s="127" customFormat="1" ht="30.6" customHeight="1" x14ac:dyDescent="0.15">
      <c r="A6" s="265" t="s">
        <v>347</v>
      </c>
      <c r="B6" s="266">
        <v>999.99999999999989</v>
      </c>
      <c r="C6" s="267">
        <v>156.4</v>
      </c>
      <c r="D6" s="267">
        <v>20</v>
      </c>
      <c r="E6" s="267">
        <v>47.4</v>
      </c>
      <c r="F6" s="267">
        <v>149</v>
      </c>
      <c r="G6" s="267">
        <v>49.6</v>
      </c>
      <c r="H6" s="267">
        <v>93.4</v>
      </c>
    </row>
    <row r="7" spans="1:8" ht="30.6" hidden="1" customHeight="1" x14ac:dyDescent="0.15">
      <c r="A7" s="125">
        <v>2016</v>
      </c>
      <c r="B7" s="140">
        <v>94.194999999999993</v>
      </c>
      <c r="C7" s="141">
        <v>87.947000000000003</v>
      </c>
      <c r="D7" s="141">
        <v>97.162999999999997</v>
      </c>
      <c r="E7" s="141">
        <v>96.537999999999997</v>
      </c>
      <c r="F7" s="141">
        <v>95.44</v>
      </c>
      <c r="G7" s="141">
        <v>93.855000000000004</v>
      </c>
      <c r="H7" s="141">
        <v>97.105000000000004</v>
      </c>
    </row>
    <row r="8" spans="1:8" ht="30.6" hidden="1" customHeight="1" x14ac:dyDescent="0.15">
      <c r="A8" s="125">
        <v>2017</v>
      </c>
      <c r="B8" s="142">
        <v>96.582999999999998</v>
      </c>
      <c r="C8" s="143">
        <v>91.736000000000004</v>
      </c>
      <c r="D8" s="143">
        <v>98.325999999999993</v>
      </c>
      <c r="E8" s="143">
        <v>97.38</v>
      </c>
      <c r="F8" s="143">
        <v>97.126000000000005</v>
      </c>
      <c r="G8" s="143">
        <v>95.665999999999997</v>
      </c>
      <c r="H8" s="143">
        <v>98.212000000000003</v>
      </c>
    </row>
    <row r="9" spans="1:8" ht="30.6" hidden="1" customHeight="1" x14ac:dyDescent="0.15">
      <c r="A9" s="125">
        <v>2018</v>
      </c>
      <c r="B9" s="288">
        <v>98.367999999999995</v>
      </c>
      <c r="C9" s="289">
        <v>94.659000000000006</v>
      </c>
      <c r="D9" s="289">
        <v>98.703999999999994</v>
      </c>
      <c r="E9" s="289">
        <v>98.935000000000002</v>
      </c>
      <c r="F9" s="289">
        <v>98.558000000000007</v>
      </c>
      <c r="G9" s="289">
        <v>97.635999999999996</v>
      </c>
      <c r="H9" s="289">
        <v>98.126000000000005</v>
      </c>
    </row>
    <row r="10" spans="1:8" ht="30.6" customHeight="1" x14ac:dyDescent="0.15">
      <c r="A10" s="125">
        <v>2019</v>
      </c>
      <c r="B10" s="142">
        <v>99.308999999999997</v>
      </c>
      <c r="C10" s="143">
        <v>95.433999999999997</v>
      </c>
      <c r="D10" s="143">
        <v>99.733999999999995</v>
      </c>
      <c r="E10" s="143">
        <v>100.187</v>
      </c>
      <c r="F10" s="143">
        <v>100.16500000000001</v>
      </c>
      <c r="G10" s="143">
        <v>98.971000000000004</v>
      </c>
      <c r="H10" s="143">
        <v>98.555000000000007</v>
      </c>
    </row>
    <row r="11" spans="1:8" ht="30.6" customHeight="1" x14ac:dyDescent="0.15">
      <c r="A11" s="125">
        <v>2020</v>
      </c>
      <c r="B11" s="142">
        <v>100</v>
      </c>
      <c r="C11" s="143">
        <v>100</v>
      </c>
      <c r="D11" s="143">
        <v>100</v>
      </c>
      <c r="E11" s="143">
        <v>100</v>
      </c>
      <c r="F11" s="143">
        <v>100</v>
      </c>
      <c r="G11" s="143">
        <v>100</v>
      </c>
      <c r="H11" s="143">
        <v>100</v>
      </c>
    </row>
    <row r="12" spans="1:8" ht="30.6" customHeight="1" x14ac:dyDescent="0.15">
      <c r="A12" s="125">
        <v>2021</v>
      </c>
      <c r="B12" s="142">
        <v>102.75</v>
      </c>
      <c r="C12" s="143">
        <v>105.86</v>
      </c>
      <c r="D12" s="143">
        <v>100.22</v>
      </c>
      <c r="E12" s="143">
        <v>100.44</v>
      </c>
      <c r="F12" s="143">
        <v>102.87</v>
      </c>
      <c r="G12" s="143">
        <v>102.06</v>
      </c>
      <c r="H12" s="143">
        <v>99.93</v>
      </c>
    </row>
    <row r="13" spans="1:8" ht="30.6" customHeight="1" x14ac:dyDescent="0.15">
      <c r="A13" s="125">
        <v>2022</v>
      </c>
      <c r="B13" s="142">
        <v>109.32</v>
      </c>
      <c r="C13" s="143">
        <v>114.05</v>
      </c>
      <c r="D13" s="143">
        <v>101.79</v>
      </c>
      <c r="E13" s="143">
        <v>103.84</v>
      </c>
      <c r="F13" s="143">
        <v>112.66</v>
      </c>
      <c r="G13" s="143">
        <v>106.64</v>
      </c>
      <c r="H13" s="143">
        <v>100.84</v>
      </c>
    </row>
    <row r="14" spans="1:8" ht="30.6" customHeight="1" x14ac:dyDescent="0.15">
      <c r="A14" s="125">
        <v>2023</v>
      </c>
      <c r="B14" s="142">
        <v>113.42</v>
      </c>
      <c r="C14" s="143">
        <v>120.59</v>
      </c>
      <c r="D14" s="143">
        <v>102.62</v>
      </c>
      <c r="E14" s="143">
        <v>110.72</v>
      </c>
      <c r="F14" s="143">
        <v>119.62</v>
      </c>
      <c r="G14" s="143">
        <v>112.37</v>
      </c>
      <c r="H14" s="143">
        <v>102.43</v>
      </c>
    </row>
    <row r="15" spans="1:8" s="66" customFormat="1" ht="30.6" customHeight="1" thickBot="1" x14ac:dyDescent="0.2">
      <c r="A15" s="132">
        <v>2024</v>
      </c>
      <c r="B15" s="178">
        <v>116.2</v>
      </c>
      <c r="C15" s="179">
        <v>124.9</v>
      </c>
      <c r="D15" s="179">
        <v>103.55</v>
      </c>
      <c r="E15" s="179">
        <v>114.24</v>
      </c>
      <c r="F15" s="179">
        <v>122.72</v>
      </c>
      <c r="G15" s="179">
        <v>114.96</v>
      </c>
      <c r="H15" s="179">
        <v>105</v>
      </c>
    </row>
    <row r="16" spans="1:8" ht="19.5" customHeight="1" thickBot="1" x14ac:dyDescent="0.2">
      <c r="A16" s="257"/>
      <c r="B16" s="258"/>
      <c r="C16" s="258"/>
      <c r="D16" s="259"/>
      <c r="E16" s="260"/>
      <c r="F16" s="259"/>
      <c r="G16" s="259"/>
      <c r="H16" s="259"/>
    </row>
    <row r="17" spans="1:8" ht="39.950000000000003" customHeight="1" x14ac:dyDescent="0.15">
      <c r="A17" s="304" t="s">
        <v>397</v>
      </c>
      <c r="B17" s="306" t="s">
        <v>398</v>
      </c>
      <c r="C17" s="305" t="s">
        <v>396</v>
      </c>
      <c r="D17" s="263" t="s">
        <v>395</v>
      </c>
      <c r="E17" s="306" t="s">
        <v>399</v>
      </c>
      <c r="F17" s="263" t="s">
        <v>400</v>
      </c>
      <c r="G17" s="350" t="s">
        <v>401</v>
      </c>
      <c r="H17" s="349"/>
    </row>
    <row r="18" spans="1:8" ht="50.1" customHeight="1" thickBot="1" x14ac:dyDescent="0.2">
      <c r="A18" s="309" t="s">
        <v>153</v>
      </c>
      <c r="B18" s="221" t="s">
        <v>402</v>
      </c>
      <c r="C18" s="307" t="s">
        <v>403</v>
      </c>
      <c r="D18" s="221" t="s">
        <v>404</v>
      </c>
      <c r="E18" s="221" t="s">
        <v>405</v>
      </c>
      <c r="F18" s="221" t="s">
        <v>406</v>
      </c>
      <c r="G18" s="419" t="s">
        <v>407</v>
      </c>
      <c r="H18" s="420"/>
    </row>
    <row r="19" spans="1:8" ht="30.6" customHeight="1" x14ac:dyDescent="0.15">
      <c r="A19" s="265" t="s">
        <v>347</v>
      </c>
      <c r="B19" s="268">
        <v>128.1</v>
      </c>
      <c r="C19" s="269">
        <v>50.4</v>
      </c>
      <c r="D19" s="269">
        <v>66.400000000000006</v>
      </c>
      <c r="E19" s="269">
        <v>46.4</v>
      </c>
      <c r="F19" s="269">
        <v>141.9</v>
      </c>
      <c r="G19" s="414">
        <v>51</v>
      </c>
      <c r="H19" s="414"/>
    </row>
    <row r="20" spans="1:8" ht="30.6" hidden="1" customHeight="1" x14ac:dyDescent="0.15">
      <c r="A20" s="125">
        <v>2016</v>
      </c>
      <c r="B20" s="144">
        <v>97.274000000000001</v>
      </c>
      <c r="C20" s="145">
        <v>105.04600000000001</v>
      </c>
      <c r="D20" s="145">
        <v>99.611000000000004</v>
      </c>
      <c r="E20" s="145">
        <v>98.12</v>
      </c>
      <c r="F20" s="145">
        <v>87.623000000000005</v>
      </c>
      <c r="G20" s="417">
        <v>91.754000000000005</v>
      </c>
      <c r="H20" s="417"/>
    </row>
    <row r="21" spans="1:8" ht="30.6" hidden="1" customHeight="1" x14ac:dyDescent="0.15">
      <c r="A21" s="125">
        <v>2017</v>
      </c>
      <c r="B21" s="146">
        <v>100.45699999999999</v>
      </c>
      <c r="C21" s="147">
        <v>105.422</v>
      </c>
      <c r="D21" s="147">
        <v>100.039</v>
      </c>
      <c r="E21" s="147">
        <v>99.975999999999999</v>
      </c>
      <c r="F21" s="147">
        <v>91.712000000000003</v>
      </c>
      <c r="G21" s="415">
        <v>94.513999999999996</v>
      </c>
      <c r="H21" s="415"/>
    </row>
    <row r="22" spans="1:8" ht="30.6" hidden="1" customHeight="1" x14ac:dyDescent="0.15">
      <c r="A22" s="125">
        <v>2018</v>
      </c>
      <c r="B22" s="290">
        <v>102.83199999999999</v>
      </c>
      <c r="C22" s="291">
        <v>104.51900000000001</v>
      </c>
      <c r="D22" s="291">
        <v>100.834</v>
      </c>
      <c r="E22" s="291">
        <v>101.85899999999999</v>
      </c>
      <c r="F22" s="291">
        <v>94.757000000000005</v>
      </c>
      <c r="G22" s="418">
        <v>95.603999999999999</v>
      </c>
      <c r="H22" s="418"/>
    </row>
    <row r="23" spans="1:8" ht="30.6" customHeight="1" x14ac:dyDescent="0.15">
      <c r="A23" s="125">
        <v>2019</v>
      </c>
      <c r="B23" s="146">
        <v>101.803</v>
      </c>
      <c r="C23" s="147">
        <v>102.122</v>
      </c>
      <c r="D23" s="147">
        <v>100.69499999999999</v>
      </c>
      <c r="E23" s="147">
        <v>103.25700000000001</v>
      </c>
      <c r="F23" s="147">
        <v>97.894000000000005</v>
      </c>
      <c r="G23" s="415">
        <v>97.897000000000006</v>
      </c>
      <c r="H23" s="415"/>
    </row>
    <row r="24" spans="1:8" ht="30.6" customHeight="1" x14ac:dyDescent="0.15">
      <c r="A24" s="125">
        <v>2020</v>
      </c>
      <c r="B24" s="146">
        <v>100</v>
      </c>
      <c r="C24" s="147">
        <v>100</v>
      </c>
      <c r="D24" s="147">
        <v>100</v>
      </c>
      <c r="E24" s="147">
        <v>100</v>
      </c>
      <c r="F24" s="147">
        <v>100</v>
      </c>
      <c r="G24" s="415">
        <v>100</v>
      </c>
      <c r="H24" s="415"/>
    </row>
    <row r="25" spans="1:8" ht="30.6" customHeight="1" x14ac:dyDescent="0.15">
      <c r="A25" s="125">
        <v>2021</v>
      </c>
      <c r="B25" s="146">
        <v>107.78</v>
      </c>
      <c r="C25" s="147">
        <v>98.96</v>
      </c>
      <c r="D25" s="147">
        <v>100.47</v>
      </c>
      <c r="E25" s="147">
        <v>99.15</v>
      </c>
      <c r="F25" s="147">
        <v>102.51</v>
      </c>
      <c r="G25" s="415">
        <v>102.56</v>
      </c>
      <c r="H25" s="415"/>
    </row>
    <row r="26" spans="1:8" ht="30.6" customHeight="1" x14ac:dyDescent="0.15">
      <c r="A26" s="125">
        <v>2022</v>
      </c>
      <c r="B26" s="146">
        <v>120.92</v>
      </c>
      <c r="C26" s="147">
        <v>99.92</v>
      </c>
      <c r="D26" s="147">
        <v>103.42</v>
      </c>
      <c r="E26" s="147">
        <v>101.99</v>
      </c>
      <c r="F26" s="147">
        <v>110.97</v>
      </c>
      <c r="G26" s="415">
        <v>108.56</v>
      </c>
      <c r="H26" s="415"/>
    </row>
    <row r="27" spans="1:8" ht="30.6" customHeight="1" x14ac:dyDescent="0.15">
      <c r="A27" s="125">
        <v>2023</v>
      </c>
      <c r="B27" s="146">
        <v>117.42</v>
      </c>
      <c r="C27" s="147">
        <v>101</v>
      </c>
      <c r="D27" s="147">
        <v>108.24</v>
      </c>
      <c r="E27" s="147">
        <v>104.56</v>
      </c>
      <c r="F27" s="147">
        <v>117.27</v>
      </c>
      <c r="G27" s="415">
        <v>114.41</v>
      </c>
      <c r="H27" s="415"/>
    </row>
    <row r="28" spans="1:8" s="66" customFormat="1" ht="30.6" customHeight="1" thickBot="1" x14ac:dyDescent="0.2">
      <c r="A28" s="132">
        <v>2024</v>
      </c>
      <c r="B28" s="180">
        <v>119.07</v>
      </c>
      <c r="C28" s="181">
        <v>101.25</v>
      </c>
      <c r="D28" s="181">
        <v>109.59</v>
      </c>
      <c r="E28" s="181">
        <v>105.25</v>
      </c>
      <c r="F28" s="181">
        <v>121.04</v>
      </c>
      <c r="G28" s="416">
        <v>118.91</v>
      </c>
      <c r="H28" s="416"/>
    </row>
    <row r="29" spans="1:8" s="130" customFormat="1" ht="17.100000000000001" customHeight="1" x14ac:dyDescent="0.25">
      <c r="A29" s="261" t="s">
        <v>348</v>
      </c>
      <c r="B29" s="262"/>
      <c r="C29" s="262"/>
      <c r="D29" s="262"/>
      <c r="E29" s="262"/>
      <c r="F29" s="411"/>
      <c r="G29" s="412"/>
      <c r="H29" s="262"/>
    </row>
  </sheetData>
  <mergeCells count="15">
    <mergeCell ref="F29:G29"/>
    <mergeCell ref="A1:H1"/>
    <mergeCell ref="A2:H2"/>
    <mergeCell ref="G17:H17"/>
    <mergeCell ref="G19:H19"/>
    <mergeCell ref="G23:H23"/>
    <mergeCell ref="G24:H24"/>
    <mergeCell ref="G25:H25"/>
    <mergeCell ref="G26:H26"/>
    <mergeCell ref="G28:H28"/>
    <mergeCell ref="G27:H27"/>
    <mergeCell ref="G20:H20"/>
    <mergeCell ref="G21:H21"/>
    <mergeCell ref="G22:H22"/>
    <mergeCell ref="G18:H1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9" firstPageNumber="91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8"/>
  <sheetViews>
    <sheetView view="pageBreakPreview" zoomScaleSheetLayoutView="100" workbookViewId="0">
      <selection activeCell="H17" sqref="H17"/>
    </sheetView>
  </sheetViews>
  <sheetFormatPr defaultColWidth="8.88671875" defaultRowHeight="13.5" x14ac:dyDescent="0.15"/>
  <cols>
    <col min="1" max="1" width="10.77734375" style="5" customWidth="1"/>
    <col min="2" max="5" width="17.77734375" style="5" customWidth="1"/>
    <col min="6" max="8" width="7.77734375" style="5" customWidth="1"/>
    <col min="9" max="9" width="13.44140625" style="5" customWidth="1"/>
    <col min="10" max="16384" width="8.88671875" style="5"/>
  </cols>
  <sheetData>
    <row r="1" spans="1:9" ht="12.95" customHeight="1" x14ac:dyDescent="0.15">
      <c r="A1" s="112"/>
      <c r="B1" s="112"/>
      <c r="C1" s="112"/>
      <c r="D1" s="112"/>
      <c r="E1" s="112"/>
    </row>
    <row r="2" spans="1:9" ht="30" customHeight="1" x14ac:dyDescent="0.15">
      <c r="A2" s="428" t="s">
        <v>349</v>
      </c>
      <c r="B2" s="428"/>
      <c r="C2" s="428"/>
      <c r="D2" s="428"/>
      <c r="E2" s="428"/>
      <c r="F2" s="159"/>
      <c r="G2" s="159"/>
      <c r="H2" s="159"/>
      <c r="I2" s="159"/>
    </row>
    <row r="3" spans="1:9" s="14" customFormat="1" ht="24.95" customHeight="1" x14ac:dyDescent="0.15">
      <c r="A3" s="325" t="s">
        <v>179</v>
      </c>
      <c r="B3" s="325"/>
      <c r="C3" s="325"/>
      <c r="D3" s="325"/>
      <c r="E3" s="325"/>
      <c r="F3" s="159"/>
      <c r="G3" s="159"/>
      <c r="H3" s="159"/>
      <c r="I3" s="159"/>
    </row>
    <row r="4" spans="1:9" s="3" customFormat="1" ht="18" customHeight="1" thickBot="1" x14ac:dyDescent="0.2">
      <c r="A4" s="429" t="s">
        <v>350</v>
      </c>
      <c r="B4" s="429"/>
      <c r="C4" s="429"/>
      <c r="D4" s="111"/>
      <c r="E4" s="172" t="s">
        <v>225</v>
      </c>
    </row>
    <row r="5" spans="1:9" s="1" customFormat="1" ht="24.95" customHeight="1" x14ac:dyDescent="0.15">
      <c r="A5" s="425" t="s">
        <v>351</v>
      </c>
      <c r="B5" s="348" t="s">
        <v>352</v>
      </c>
      <c r="C5" s="430"/>
      <c r="D5" s="348" t="s">
        <v>353</v>
      </c>
      <c r="E5" s="349"/>
      <c r="F5" s="159"/>
      <c r="G5" s="159"/>
      <c r="H5" s="159"/>
      <c r="I5" s="159"/>
    </row>
    <row r="6" spans="1:9" s="1" customFormat="1" ht="24" customHeight="1" x14ac:dyDescent="0.15">
      <c r="A6" s="426"/>
      <c r="B6" s="421" t="s">
        <v>150</v>
      </c>
      <c r="C6" s="422"/>
      <c r="D6" s="421" t="s">
        <v>175</v>
      </c>
      <c r="E6" s="423"/>
      <c r="F6" s="159"/>
      <c r="G6" s="159"/>
      <c r="H6" s="159"/>
      <c r="I6" s="159"/>
    </row>
    <row r="7" spans="1:9" s="1" customFormat="1" ht="20.25" customHeight="1" x14ac:dyDescent="0.15">
      <c r="A7" s="426" t="s">
        <v>153</v>
      </c>
      <c r="B7" s="98" t="s">
        <v>354</v>
      </c>
      <c r="C7" s="158" t="s">
        <v>355</v>
      </c>
      <c r="D7" s="98" t="s">
        <v>354</v>
      </c>
      <c r="E7" s="158" t="s">
        <v>355</v>
      </c>
    </row>
    <row r="8" spans="1:9" ht="20.25" customHeight="1" thickBot="1" x14ac:dyDescent="0.2">
      <c r="A8" s="427"/>
      <c r="B8" s="224" t="s">
        <v>176</v>
      </c>
      <c r="C8" s="221" t="s">
        <v>177</v>
      </c>
      <c r="D8" s="224" t="s">
        <v>180</v>
      </c>
      <c r="E8" s="221" t="s">
        <v>177</v>
      </c>
    </row>
    <row r="9" spans="1:9" ht="32.1" hidden="1" customHeight="1" x14ac:dyDescent="0.15">
      <c r="A9" s="79">
        <v>2016</v>
      </c>
      <c r="B9" s="292">
        <v>21167</v>
      </c>
      <c r="C9" s="293">
        <v>39044</v>
      </c>
      <c r="D9" s="292">
        <v>21167</v>
      </c>
      <c r="E9" s="293">
        <v>39044</v>
      </c>
    </row>
    <row r="10" spans="1:9" ht="32.1" hidden="1" customHeight="1" x14ac:dyDescent="0.15">
      <c r="A10" s="79">
        <v>2017</v>
      </c>
      <c r="B10" s="292">
        <v>21956</v>
      </c>
      <c r="C10" s="293">
        <v>40501</v>
      </c>
      <c r="D10" s="292">
        <v>21956</v>
      </c>
      <c r="E10" s="293">
        <v>40501</v>
      </c>
    </row>
    <row r="11" spans="1:9" ht="32.1" hidden="1" customHeight="1" x14ac:dyDescent="0.15">
      <c r="A11" s="79">
        <v>2018</v>
      </c>
      <c r="B11" s="292">
        <v>20310</v>
      </c>
      <c r="C11" s="293">
        <v>39401</v>
      </c>
      <c r="D11" s="293">
        <v>20310</v>
      </c>
      <c r="E11" s="293">
        <v>39401</v>
      </c>
    </row>
    <row r="12" spans="1:9" ht="32.1" customHeight="1" x14ac:dyDescent="0.15">
      <c r="A12" s="79">
        <v>2019</v>
      </c>
      <c r="B12" s="292">
        <v>20649</v>
      </c>
      <c r="C12" s="293">
        <v>37984</v>
      </c>
      <c r="D12" s="293">
        <v>20649</v>
      </c>
      <c r="E12" s="293">
        <v>37984</v>
      </c>
    </row>
    <row r="13" spans="1:9" ht="32.1" customHeight="1" x14ac:dyDescent="0.15">
      <c r="A13" s="79">
        <v>2020</v>
      </c>
      <c r="B13" s="292">
        <v>18897</v>
      </c>
      <c r="C13" s="293">
        <v>40092</v>
      </c>
      <c r="D13" s="293">
        <v>18897</v>
      </c>
      <c r="E13" s="293">
        <v>40092</v>
      </c>
    </row>
    <row r="14" spans="1:9" ht="32.1" customHeight="1" x14ac:dyDescent="0.15">
      <c r="A14" s="79">
        <v>2021</v>
      </c>
      <c r="B14" s="292">
        <v>17884</v>
      </c>
      <c r="C14" s="293">
        <v>41163</v>
      </c>
      <c r="D14" s="293">
        <v>17884</v>
      </c>
      <c r="E14" s="293">
        <v>41163</v>
      </c>
    </row>
    <row r="15" spans="1:9" ht="32.1" customHeight="1" x14ac:dyDescent="0.15">
      <c r="A15" s="79">
        <v>2022</v>
      </c>
      <c r="B15" s="292">
        <v>18531</v>
      </c>
      <c r="C15" s="293">
        <v>44775</v>
      </c>
      <c r="D15" s="293">
        <v>18531</v>
      </c>
      <c r="E15" s="293">
        <v>44775</v>
      </c>
    </row>
    <row r="16" spans="1:9" ht="32.1" customHeight="1" x14ac:dyDescent="0.15">
      <c r="A16" s="79">
        <v>2023</v>
      </c>
      <c r="B16" s="292">
        <v>19415</v>
      </c>
      <c r="C16" s="293">
        <v>52708</v>
      </c>
      <c r="D16" s="293">
        <v>19415</v>
      </c>
      <c r="E16" s="293">
        <v>52708</v>
      </c>
    </row>
    <row r="17" spans="1:5" ht="32.1" customHeight="1" thickBot="1" x14ac:dyDescent="0.2">
      <c r="A17" s="80">
        <v>2024</v>
      </c>
      <c r="B17" s="294">
        <v>18434</v>
      </c>
      <c r="C17" s="295">
        <v>54263</v>
      </c>
      <c r="D17" s="295">
        <v>18434</v>
      </c>
      <c r="E17" s="295">
        <v>54263</v>
      </c>
    </row>
    <row r="18" spans="1:5" s="256" customFormat="1" ht="17.100000000000001" customHeight="1" x14ac:dyDescent="0.25">
      <c r="A18" s="424" t="s">
        <v>356</v>
      </c>
      <c r="B18" s="424"/>
      <c r="C18" s="424"/>
      <c r="D18" s="424"/>
      <c r="E18" s="424"/>
    </row>
  </sheetData>
  <mergeCells count="10">
    <mergeCell ref="A2:E2"/>
    <mergeCell ref="A3:E3"/>
    <mergeCell ref="A4:C4"/>
    <mergeCell ref="B5:C5"/>
    <mergeCell ref="D5:E5"/>
    <mergeCell ref="B6:C6"/>
    <mergeCell ref="D6:E6"/>
    <mergeCell ref="A18:E18"/>
    <mergeCell ref="A5:A6"/>
    <mergeCell ref="A7:A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91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5"/>
  <sheetViews>
    <sheetView view="pageBreakPreview" zoomScaleSheetLayoutView="100" workbookViewId="0">
      <selection activeCell="D23" sqref="D23"/>
    </sheetView>
  </sheetViews>
  <sheetFormatPr defaultColWidth="8.88671875" defaultRowHeight="13.5" x14ac:dyDescent="0.15"/>
  <cols>
    <col min="1" max="1" width="8.77734375" style="4" customWidth="1"/>
    <col min="2" max="11" width="9.44140625" style="4" customWidth="1"/>
    <col min="12" max="16384" width="8.88671875" style="4"/>
  </cols>
  <sheetData>
    <row r="1" spans="1:11" s="14" customFormat="1" ht="24.95" customHeight="1" x14ac:dyDescent="0.15">
      <c r="A1" s="431" t="s">
        <v>66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</row>
    <row r="2" spans="1:11" x14ac:dyDescent="0.15">
      <c r="A2" s="433" t="s">
        <v>102</v>
      </c>
      <c r="B2" s="433"/>
      <c r="C2" s="433"/>
      <c r="D2" s="433"/>
      <c r="E2" s="433"/>
      <c r="F2" s="433"/>
      <c r="G2" s="434" t="s">
        <v>103</v>
      </c>
      <c r="H2" s="434"/>
      <c r="I2" s="434"/>
      <c r="J2" s="434"/>
      <c r="K2" s="434"/>
    </row>
    <row r="3" spans="1:11" x14ac:dyDescent="0.15">
      <c r="A3" s="435"/>
      <c r="B3" s="39" t="s">
        <v>104</v>
      </c>
      <c r="C3" s="438" t="s">
        <v>105</v>
      </c>
      <c r="D3" s="439"/>
      <c r="E3" s="439"/>
      <c r="F3" s="439"/>
      <c r="G3" s="439"/>
      <c r="H3" s="439"/>
      <c r="I3" s="439"/>
      <c r="J3" s="439"/>
      <c r="K3" s="439"/>
    </row>
    <row r="4" spans="1:11" x14ac:dyDescent="0.15">
      <c r="A4" s="436"/>
      <c r="B4" s="37"/>
      <c r="C4" s="440" t="s">
        <v>106</v>
      </c>
      <c r="D4" s="441"/>
      <c r="E4" s="440" t="s">
        <v>108</v>
      </c>
      <c r="F4" s="444"/>
      <c r="G4" s="444"/>
      <c r="H4" s="444"/>
      <c r="I4" s="444"/>
      <c r="J4" s="444"/>
      <c r="K4" s="444"/>
    </row>
    <row r="5" spans="1:11" ht="22.5" customHeight="1" x14ac:dyDescent="0.15">
      <c r="A5" s="436"/>
      <c r="B5" s="37" t="s">
        <v>84</v>
      </c>
      <c r="C5" s="442" t="s">
        <v>107</v>
      </c>
      <c r="D5" s="443"/>
      <c r="E5" s="442" t="s">
        <v>109</v>
      </c>
      <c r="F5" s="445"/>
      <c r="G5" s="445"/>
      <c r="H5" s="445"/>
      <c r="I5" s="445"/>
      <c r="J5" s="445"/>
      <c r="K5" s="445"/>
    </row>
    <row r="6" spans="1:11" ht="33.75" customHeight="1" x14ac:dyDescent="0.15">
      <c r="A6" s="436"/>
      <c r="B6" s="43"/>
      <c r="C6" s="39" t="s">
        <v>110</v>
      </c>
      <c r="D6" s="45" t="s">
        <v>112</v>
      </c>
      <c r="E6" s="39" t="s">
        <v>110</v>
      </c>
      <c r="F6" s="45" t="s">
        <v>112</v>
      </c>
      <c r="G6" s="40" t="s">
        <v>116</v>
      </c>
      <c r="H6" s="40" t="s">
        <v>118</v>
      </c>
      <c r="I6" s="40" t="s">
        <v>120</v>
      </c>
      <c r="J6" s="40" t="s">
        <v>122</v>
      </c>
      <c r="K6" s="40" t="s">
        <v>125</v>
      </c>
    </row>
    <row r="7" spans="1:11" ht="22.5" customHeight="1" x14ac:dyDescent="0.15">
      <c r="A7" s="436"/>
      <c r="B7" s="43"/>
      <c r="C7" s="37" t="s">
        <v>111</v>
      </c>
      <c r="D7" s="37" t="s">
        <v>113</v>
      </c>
      <c r="E7" s="37" t="s">
        <v>111</v>
      </c>
      <c r="F7" s="37" t="s">
        <v>115</v>
      </c>
      <c r="G7" s="41" t="s">
        <v>117</v>
      </c>
      <c r="H7" s="41" t="s">
        <v>119</v>
      </c>
      <c r="I7" s="41" t="s">
        <v>121</v>
      </c>
      <c r="J7" s="41" t="s">
        <v>123</v>
      </c>
      <c r="K7" s="41" t="s">
        <v>126</v>
      </c>
    </row>
    <row r="8" spans="1:11" x14ac:dyDescent="0.15">
      <c r="A8" s="437"/>
      <c r="B8" s="44"/>
      <c r="C8" s="44"/>
      <c r="D8" s="38" t="s">
        <v>114</v>
      </c>
      <c r="E8" s="44"/>
      <c r="F8" s="44"/>
      <c r="G8" s="46"/>
      <c r="H8" s="46"/>
      <c r="I8" s="46"/>
      <c r="J8" s="47" t="s">
        <v>124</v>
      </c>
      <c r="K8" s="46"/>
    </row>
    <row r="9" spans="1:11" x14ac:dyDescent="0.15">
      <c r="A9" s="52">
        <v>2013</v>
      </c>
      <c r="B9" s="53"/>
      <c r="C9" s="54"/>
      <c r="D9" s="55"/>
      <c r="E9" s="54"/>
      <c r="F9" s="54"/>
      <c r="G9" s="54"/>
      <c r="H9" s="54"/>
      <c r="I9" s="54"/>
      <c r="J9" s="55"/>
      <c r="K9" s="54"/>
    </row>
    <row r="10" spans="1:11" x14ac:dyDescent="0.15">
      <c r="A10" s="49">
        <v>2014</v>
      </c>
      <c r="B10" s="50"/>
      <c r="C10" s="51"/>
      <c r="D10" s="42"/>
      <c r="E10" s="51"/>
      <c r="F10" s="51"/>
      <c r="G10" s="51"/>
      <c r="H10" s="51"/>
      <c r="I10" s="51"/>
      <c r="J10" s="42"/>
      <c r="K10" s="51"/>
    </row>
    <row r="11" spans="1:11" x14ac:dyDescent="0.15">
      <c r="A11" s="49">
        <v>2015</v>
      </c>
      <c r="B11" s="50"/>
      <c r="C11" s="51"/>
      <c r="D11" s="42"/>
      <c r="E11" s="51"/>
      <c r="F11" s="51"/>
      <c r="G11" s="51"/>
      <c r="H11" s="51"/>
      <c r="I11" s="51"/>
      <c r="J11" s="42"/>
      <c r="K11" s="51"/>
    </row>
    <row r="12" spans="1:11" x14ac:dyDescent="0.15">
      <c r="A12" s="49">
        <v>2016</v>
      </c>
      <c r="B12" s="50"/>
      <c r="C12" s="51"/>
      <c r="D12" s="42"/>
      <c r="E12" s="51"/>
      <c r="F12" s="51"/>
      <c r="G12" s="51"/>
      <c r="H12" s="51"/>
      <c r="I12" s="51"/>
      <c r="J12" s="42"/>
      <c r="K12" s="51"/>
    </row>
    <row r="13" spans="1:11" x14ac:dyDescent="0.15">
      <c r="A13" s="49">
        <v>2017</v>
      </c>
      <c r="B13" s="50"/>
      <c r="C13" s="51"/>
      <c r="D13" s="42"/>
      <c r="E13" s="51"/>
      <c r="F13" s="51"/>
      <c r="G13" s="51"/>
      <c r="H13" s="51"/>
      <c r="I13" s="51"/>
      <c r="J13" s="42"/>
      <c r="K13" s="51"/>
    </row>
    <row r="14" spans="1:11" x14ac:dyDescent="0.15">
      <c r="A14" s="56">
        <v>2018</v>
      </c>
      <c r="B14" s="57"/>
      <c r="C14" s="58"/>
      <c r="D14" s="59"/>
      <c r="E14" s="58"/>
      <c r="F14" s="58"/>
      <c r="G14" s="58"/>
      <c r="H14" s="58"/>
      <c r="I14" s="58"/>
      <c r="J14" s="59"/>
      <c r="K14" s="58"/>
    </row>
    <row r="15" spans="1:11" x14ac:dyDescent="0.15">
      <c r="A15" s="432" t="s">
        <v>127</v>
      </c>
      <c r="B15" s="432"/>
      <c r="C15" s="432"/>
      <c r="D15" s="432"/>
      <c r="E15" s="432"/>
      <c r="F15" s="432"/>
      <c r="G15" s="48"/>
      <c r="H15" s="48"/>
      <c r="I15" s="48"/>
      <c r="J15" s="48"/>
      <c r="K15" s="48"/>
    </row>
  </sheetData>
  <mergeCells count="10">
    <mergeCell ref="A1:K1"/>
    <mergeCell ref="A15:F15"/>
    <mergeCell ref="A2:F2"/>
    <mergeCell ref="G2:K2"/>
    <mergeCell ref="A3:A8"/>
    <mergeCell ref="C3:K3"/>
    <mergeCell ref="C4:D4"/>
    <mergeCell ref="C5:D5"/>
    <mergeCell ref="E4:K4"/>
    <mergeCell ref="E5:K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91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G23"/>
  <sheetViews>
    <sheetView view="pageBreakPreview" zoomScaleSheetLayoutView="100" workbookViewId="0">
      <selection sqref="A1:P1"/>
    </sheetView>
  </sheetViews>
  <sheetFormatPr defaultColWidth="8.88671875" defaultRowHeight="13.5" x14ac:dyDescent="0.15"/>
  <cols>
    <col min="1" max="1" width="8.77734375" style="5" customWidth="1"/>
    <col min="2" max="16" width="7.77734375" style="5" customWidth="1"/>
    <col min="17" max="17" width="1.21875" style="5" customWidth="1"/>
    <col min="18" max="16384" width="8.88671875" style="5"/>
  </cols>
  <sheetData>
    <row r="1" spans="1:33" s="14" customFormat="1" ht="24.95" customHeight="1" x14ac:dyDescent="0.15">
      <c r="A1" s="431" t="s">
        <v>128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</row>
    <row r="2" spans="1:33" s="3" customFormat="1" ht="15" customHeight="1" x14ac:dyDescent="0.15">
      <c r="A2" s="7"/>
      <c r="B2" s="7"/>
      <c r="C2" s="7"/>
      <c r="D2" s="7"/>
      <c r="E2" s="7"/>
      <c r="F2" s="7"/>
      <c r="G2" s="7"/>
      <c r="H2" s="7"/>
      <c r="I2" s="473" t="s">
        <v>62</v>
      </c>
      <c r="J2" s="473"/>
      <c r="K2" s="473"/>
      <c r="L2" s="473"/>
      <c r="M2" s="473"/>
      <c r="N2" s="473"/>
      <c r="O2" s="473"/>
      <c r="P2" s="473"/>
    </row>
    <row r="3" spans="1:33" ht="37.5" customHeight="1" x14ac:dyDescent="0.15">
      <c r="A3" s="467"/>
      <c r="B3" s="447" t="s">
        <v>129</v>
      </c>
      <c r="C3" s="447" t="s">
        <v>130</v>
      </c>
      <c r="D3" s="448"/>
      <c r="E3" s="448"/>
      <c r="F3" s="447" t="s">
        <v>63</v>
      </c>
      <c r="G3" s="448"/>
      <c r="H3" s="448"/>
      <c r="I3" s="447" t="s">
        <v>131</v>
      </c>
      <c r="J3" s="448"/>
      <c r="K3" s="448"/>
      <c r="L3" s="447" t="s">
        <v>132</v>
      </c>
      <c r="M3" s="448"/>
      <c r="N3" s="448"/>
      <c r="O3" s="448"/>
      <c r="P3" s="448"/>
      <c r="R3" s="446"/>
      <c r="S3" s="447" t="s">
        <v>37</v>
      </c>
      <c r="T3" s="448"/>
      <c r="U3" s="448"/>
      <c r="V3" s="448"/>
      <c r="W3" s="448"/>
      <c r="X3" s="448"/>
      <c r="Y3" s="449"/>
      <c r="Z3" s="450" t="s">
        <v>69</v>
      </c>
      <c r="AA3" s="451"/>
      <c r="AB3" s="451"/>
      <c r="AC3" s="452"/>
      <c r="AD3" s="450" t="s">
        <v>38</v>
      </c>
      <c r="AE3" s="453"/>
      <c r="AF3" s="453"/>
      <c r="AG3" s="453"/>
    </row>
    <row r="4" spans="1:33" ht="97.5" customHeight="1" x14ac:dyDescent="0.15">
      <c r="A4" s="468"/>
      <c r="B4" s="469"/>
      <c r="C4" s="30"/>
      <c r="D4" s="28" t="s">
        <v>133</v>
      </c>
      <c r="E4" s="28" t="s">
        <v>134</v>
      </c>
      <c r="F4" s="30"/>
      <c r="G4" s="28" t="s">
        <v>135</v>
      </c>
      <c r="H4" s="28" t="s">
        <v>136</v>
      </c>
      <c r="I4" s="30"/>
      <c r="J4" s="23" t="s">
        <v>137</v>
      </c>
      <c r="K4" s="28" t="s">
        <v>138</v>
      </c>
      <c r="L4" s="30"/>
      <c r="M4" s="28" t="s">
        <v>64</v>
      </c>
      <c r="N4" s="23" t="s">
        <v>139</v>
      </c>
      <c r="O4" s="23" t="s">
        <v>140</v>
      </c>
      <c r="P4" s="28" t="s">
        <v>141</v>
      </c>
      <c r="Q4" s="8"/>
      <c r="R4" s="446"/>
      <c r="S4" s="27"/>
      <c r="T4" s="16" t="s">
        <v>39</v>
      </c>
      <c r="U4" s="16" t="s">
        <v>70</v>
      </c>
      <c r="V4" s="16" t="s">
        <v>40</v>
      </c>
      <c r="W4" s="17" t="s">
        <v>71</v>
      </c>
      <c r="X4" s="16" t="s">
        <v>72</v>
      </c>
      <c r="Y4" s="18" t="s">
        <v>74</v>
      </c>
      <c r="Z4" s="21"/>
      <c r="AA4" s="16" t="s">
        <v>73</v>
      </c>
      <c r="AB4" s="16" t="s">
        <v>41</v>
      </c>
      <c r="AC4" s="18" t="s">
        <v>42</v>
      </c>
      <c r="AD4" s="61"/>
      <c r="AE4" s="60" t="s">
        <v>43</v>
      </c>
      <c r="AF4" s="60" t="s">
        <v>77</v>
      </c>
      <c r="AG4" s="60" t="s">
        <v>45</v>
      </c>
    </row>
    <row r="5" spans="1:33" ht="19.5" customHeight="1" x14ac:dyDescent="0.15">
      <c r="A5" s="20">
        <v>2013</v>
      </c>
      <c r="B5" s="28"/>
      <c r="C5" s="29"/>
      <c r="D5" s="29"/>
      <c r="E5" s="29"/>
      <c r="F5" s="29"/>
      <c r="G5" s="29"/>
      <c r="H5" s="29"/>
      <c r="I5" s="29"/>
      <c r="J5" s="24"/>
      <c r="K5" s="29"/>
      <c r="L5" s="29"/>
      <c r="M5" s="29"/>
      <c r="N5" s="24"/>
      <c r="O5" s="24"/>
      <c r="P5" s="29"/>
      <c r="R5" s="20">
        <v>2013</v>
      </c>
      <c r="S5" s="28"/>
      <c r="T5" s="29"/>
      <c r="U5" s="29"/>
      <c r="V5" s="29"/>
      <c r="W5" s="29"/>
      <c r="X5" s="29"/>
      <c r="Y5" s="29"/>
      <c r="Z5" s="29"/>
      <c r="AA5" s="24"/>
      <c r="AB5" s="29"/>
      <c r="AC5" s="29"/>
      <c r="AD5" s="29"/>
      <c r="AE5" s="24"/>
      <c r="AF5" s="24"/>
      <c r="AG5" s="29"/>
    </row>
    <row r="6" spans="1:33" ht="19.5" customHeight="1" x14ac:dyDescent="0.15">
      <c r="A6" s="34">
        <v>2014</v>
      </c>
      <c r="B6" s="30"/>
      <c r="C6" s="31"/>
      <c r="D6" s="31"/>
      <c r="E6" s="31"/>
      <c r="F6" s="31"/>
      <c r="G6" s="31"/>
      <c r="H6" s="31"/>
      <c r="I6" s="31"/>
      <c r="J6" s="25"/>
      <c r="K6" s="31"/>
      <c r="L6" s="31"/>
      <c r="M6" s="31"/>
      <c r="N6" s="25"/>
      <c r="O6" s="25"/>
      <c r="P6" s="31"/>
      <c r="R6" s="34">
        <v>2014</v>
      </c>
      <c r="S6" s="30"/>
      <c r="T6" s="31"/>
      <c r="U6" s="31"/>
      <c r="V6" s="31"/>
      <c r="W6" s="31"/>
      <c r="X6" s="31"/>
      <c r="Y6" s="31"/>
      <c r="Z6" s="31"/>
      <c r="AA6" s="25"/>
      <c r="AB6" s="31"/>
      <c r="AC6" s="31"/>
      <c r="AD6" s="31"/>
      <c r="AE6" s="25"/>
      <c r="AF6" s="25"/>
      <c r="AG6" s="31"/>
    </row>
    <row r="7" spans="1:33" ht="19.5" customHeight="1" x14ac:dyDescent="0.15">
      <c r="A7" s="34">
        <v>2015</v>
      </c>
      <c r="B7" s="30"/>
      <c r="C7" s="31"/>
      <c r="D7" s="31"/>
      <c r="E7" s="31"/>
      <c r="F7" s="31"/>
      <c r="G7" s="31"/>
      <c r="H7" s="31"/>
      <c r="I7" s="31"/>
      <c r="J7" s="25"/>
      <c r="K7" s="31"/>
      <c r="L7" s="31"/>
      <c r="M7" s="31"/>
      <c r="N7" s="25"/>
      <c r="O7" s="25"/>
      <c r="P7" s="31"/>
      <c r="R7" s="34">
        <v>2015</v>
      </c>
      <c r="S7" s="30"/>
      <c r="T7" s="31"/>
      <c r="U7" s="31"/>
      <c r="V7" s="31"/>
      <c r="W7" s="31"/>
      <c r="X7" s="31"/>
      <c r="Y7" s="31"/>
      <c r="Z7" s="31"/>
      <c r="AA7" s="25"/>
      <c r="AB7" s="31"/>
      <c r="AC7" s="31"/>
      <c r="AD7" s="31"/>
      <c r="AE7" s="25"/>
      <c r="AF7" s="25"/>
      <c r="AG7" s="31"/>
    </row>
    <row r="8" spans="1:33" ht="19.5" customHeight="1" x14ac:dyDescent="0.15">
      <c r="A8" s="34">
        <v>2016</v>
      </c>
      <c r="B8" s="30"/>
      <c r="C8" s="31"/>
      <c r="D8" s="31"/>
      <c r="E8" s="31"/>
      <c r="F8" s="31"/>
      <c r="G8" s="31"/>
      <c r="H8" s="31"/>
      <c r="I8" s="31"/>
      <c r="J8" s="25"/>
      <c r="K8" s="31"/>
      <c r="L8" s="31"/>
      <c r="M8" s="31"/>
      <c r="N8" s="25"/>
      <c r="O8" s="25"/>
      <c r="P8" s="31"/>
      <c r="R8" s="34">
        <v>2016</v>
      </c>
      <c r="S8" s="30"/>
      <c r="T8" s="31"/>
      <c r="U8" s="31"/>
      <c r="V8" s="31"/>
      <c r="W8" s="31"/>
      <c r="X8" s="31"/>
      <c r="Y8" s="31"/>
      <c r="Z8" s="31"/>
      <c r="AA8" s="25"/>
      <c r="AB8" s="31"/>
      <c r="AC8" s="31"/>
      <c r="AD8" s="31"/>
      <c r="AE8" s="25"/>
      <c r="AF8" s="25"/>
      <c r="AG8" s="31"/>
    </row>
    <row r="9" spans="1:33" ht="19.5" customHeight="1" x14ac:dyDescent="0.15">
      <c r="A9" s="34">
        <v>2017</v>
      </c>
      <c r="B9" s="30"/>
      <c r="C9" s="31"/>
      <c r="D9" s="31"/>
      <c r="E9" s="31"/>
      <c r="F9" s="31"/>
      <c r="G9" s="31"/>
      <c r="H9" s="31"/>
      <c r="I9" s="31"/>
      <c r="J9" s="25"/>
      <c r="K9" s="31"/>
      <c r="L9" s="31"/>
      <c r="M9" s="31"/>
      <c r="N9" s="25"/>
      <c r="O9" s="25"/>
      <c r="P9" s="31"/>
      <c r="R9" s="34">
        <v>2017</v>
      </c>
      <c r="S9" s="30"/>
      <c r="T9" s="31"/>
      <c r="U9" s="31"/>
      <c r="V9" s="31"/>
      <c r="W9" s="31"/>
      <c r="X9" s="31"/>
      <c r="Y9" s="31"/>
      <c r="Z9" s="31"/>
      <c r="AA9" s="25"/>
      <c r="AB9" s="31"/>
      <c r="AC9" s="31"/>
      <c r="AD9" s="31"/>
      <c r="AE9" s="25"/>
      <c r="AF9" s="25"/>
      <c r="AG9" s="31"/>
    </row>
    <row r="10" spans="1:33" ht="19.5" customHeight="1" x14ac:dyDescent="0.15">
      <c r="A10" s="22">
        <v>2018</v>
      </c>
      <c r="B10" s="32"/>
      <c r="C10" s="33"/>
      <c r="D10" s="33"/>
      <c r="E10" s="33"/>
      <c r="F10" s="33"/>
      <c r="G10" s="33"/>
      <c r="H10" s="33"/>
      <c r="I10" s="33"/>
      <c r="J10" s="26"/>
      <c r="K10" s="33"/>
      <c r="L10" s="33"/>
      <c r="M10" s="33"/>
      <c r="N10" s="26"/>
      <c r="O10" s="26"/>
      <c r="P10" s="33"/>
      <c r="R10" s="22">
        <v>2018</v>
      </c>
      <c r="S10" s="32"/>
      <c r="T10" s="33"/>
      <c r="U10" s="33"/>
      <c r="V10" s="33"/>
      <c r="W10" s="33"/>
      <c r="X10" s="33"/>
      <c r="Y10" s="33"/>
      <c r="Z10" s="33"/>
      <c r="AA10" s="26"/>
      <c r="AB10" s="33"/>
      <c r="AC10" s="33"/>
      <c r="AD10" s="33"/>
      <c r="AE10" s="26"/>
      <c r="AF10" s="26"/>
      <c r="AG10" s="33"/>
    </row>
    <row r="13" spans="1:33" ht="33.75" customHeight="1" x14ac:dyDescent="0.15">
      <c r="A13" s="470"/>
      <c r="B13" s="447" t="s">
        <v>44</v>
      </c>
      <c r="C13" s="448"/>
      <c r="D13" s="448"/>
      <c r="E13" s="448"/>
      <c r="F13" s="62"/>
      <c r="G13" s="62"/>
      <c r="H13" s="63"/>
      <c r="I13" s="450" t="s">
        <v>144</v>
      </c>
      <c r="J13" s="453"/>
      <c r="K13" s="453"/>
      <c r="L13" s="453"/>
      <c r="M13" s="453"/>
      <c r="N13" s="453"/>
      <c r="O13" s="453"/>
      <c r="P13" s="453"/>
      <c r="R13" s="446"/>
      <c r="S13" s="447" t="s">
        <v>145</v>
      </c>
      <c r="T13" s="448"/>
      <c r="U13" s="448"/>
      <c r="V13" s="448"/>
      <c r="W13" s="448"/>
      <c r="X13" s="448"/>
      <c r="Y13" s="449"/>
      <c r="Z13" s="450" t="s">
        <v>146</v>
      </c>
      <c r="AA13" s="451"/>
      <c r="AB13" s="451"/>
      <c r="AC13" s="452"/>
      <c r="AD13" s="450" t="s">
        <v>147</v>
      </c>
      <c r="AE13" s="453"/>
      <c r="AF13" s="453"/>
      <c r="AG13" s="453"/>
    </row>
    <row r="14" spans="1:33" ht="115.5" customHeight="1" x14ac:dyDescent="0.15">
      <c r="A14" s="470"/>
      <c r="B14" s="27"/>
      <c r="C14" s="471" t="s">
        <v>46</v>
      </c>
      <c r="D14" s="472"/>
      <c r="E14" s="454" t="s">
        <v>47</v>
      </c>
      <c r="F14" s="455"/>
      <c r="G14" s="454" t="s">
        <v>48</v>
      </c>
      <c r="H14" s="455"/>
      <c r="I14" s="21"/>
      <c r="J14" s="18" t="s">
        <v>49</v>
      </c>
      <c r="K14" s="18" t="s">
        <v>50</v>
      </c>
      <c r="L14" s="18" t="s">
        <v>75</v>
      </c>
      <c r="M14" s="15" t="s">
        <v>51</v>
      </c>
      <c r="N14" s="18" t="s">
        <v>76</v>
      </c>
      <c r="O14" s="471" t="s">
        <v>52</v>
      </c>
      <c r="P14" s="472"/>
      <c r="R14" s="446"/>
      <c r="S14" s="27"/>
      <c r="T14" s="18" t="s">
        <v>79</v>
      </c>
      <c r="U14" s="18" t="s">
        <v>30</v>
      </c>
      <c r="V14" s="454" t="s">
        <v>31</v>
      </c>
      <c r="W14" s="455"/>
      <c r="X14" s="454" t="s">
        <v>32</v>
      </c>
      <c r="Y14" s="455"/>
      <c r="Z14" s="21"/>
      <c r="AA14" s="18" t="s">
        <v>33</v>
      </c>
      <c r="AB14" s="454" t="s">
        <v>34</v>
      </c>
      <c r="AC14" s="455"/>
      <c r="AD14" s="61"/>
      <c r="AE14" s="18" t="s">
        <v>35</v>
      </c>
      <c r="AF14" s="18" t="s">
        <v>78</v>
      </c>
      <c r="AG14" s="18" t="s">
        <v>36</v>
      </c>
    </row>
    <row r="15" spans="1:33" ht="19.5" customHeight="1" x14ac:dyDescent="0.15">
      <c r="A15" s="20">
        <v>2013</v>
      </c>
      <c r="B15" s="28"/>
      <c r="C15" s="448"/>
      <c r="D15" s="448"/>
      <c r="E15" s="448"/>
      <c r="F15" s="448"/>
      <c r="G15" s="448"/>
      <c r="H15" s="448"/>
      <c r="I15" s="29"/>
      <c r="J15" s="24"/>
      <c r="K15" s="29"/>
      <c r="L15" s="29"/>
      <c r="M15" s="29"/>
      <c r="N15" s="24"/>
      <c r="O15" s="453"/>
      <c r="P15" s="453"/>
      <c r="R15" s="20">
        <v>2013</v>
      </c>
      <c r="S15" s="28"/>
      <c r="T15" s="29"/>
      <c r="U15" s="29"/>
      <c r="V15" s="29"/>
      <c r="W15" s="29"/>
      <c r="X15" s="29"/>
      <c r="Y15" s="29"/>
      <c r="Z15" s="29"/>
      <c r="AA15" s="24"/>
      <c r="AB15" s="29"/>
      <c r="AC15" s="29"/>
      <c r="AD15" s="29"/>
      <c r="AE15" s="24"/>
      <c r="AF15" s="24"/>
      <c r="AG15" s="29"/>
    </row>
    <row r="16" spans="1:33" ht="19.5" customHeight="1" x14ac:dyDescent="0.15">
      <c r="A16" s="34">
        <v>2014</v>
      </c>
      <c r="B16" s="30"/>
      <c r="C16" s="456"/>
      <c r="D16" s="456"/>
      <c r="E16" s="456"/>
      <c r="F16" s="456"/>
      <c r="G16" s="456"/>
      <c r="H16" s="456"/>
      <c r="I16" s="31"/>
      <c r="J16" s="25"/>
      <c r="K16" s="31"/>
      <c r="L16" s="31"/>
      <c r="M16" s="31"/>
      <c r="N16" s="25"/>
      <c r="O16" s="458"/>
      <c r="P16" s="458"/>
      <c r="R16" s="34">
        <v>2014</v>
      </c>
      <c r="S16" s="30"/>
      <c r="T16" s="31"/>
      <c r="U16" s="31"/>
      <c r="V16" s="31"/>
      <c r="W16" s="31"/>
      <c r="X16" s="31"/>
      <c r="Y16" s="31"/>
      <c r="Z16" s="31"/>
      <c r="AA16" s="25"/>
      <c r="AB16" s="31"/>
      <c r="AC16" s="31"/>
      <c r="AD16" s="31"/>
      <c r="AE16" s="25"/>
      <c r="AF16" s="25"/>
      <c r="AG16" s="31"/>
    </row>
    <row r="17" spans="1:33" ht="19.5" customHeight="1" x14ac:dyDescent="0.15">
      <c r="A17" s="34">
        <v>2015</v>
      </c>
      <c r="B17" s="30"/>
      <c r="C17" s="456"/>
      <c r="D17" s="456"/>
      <c r="E17" s="456"/>
      <c r="F17" s="456"/>
      <c r="G17" s="456"/>
      <c r="H17" s="456"/>
      <c r="I17" s="31"/>
      <c r="J17" s="25"/>
      <c r="K17" s="31"/>
      <c r="L17" s="31"/>
      <c r="M17" s="31"/>
      <c r="N17" s="25"/>
      <c r="O17" s="458"/>
      <c r="P17" s="458"/>
      <c r="R17" s="34">
        <v>2015</v>
      </c>
      <c r="S17" s="30"/>
      <c r="T17" s="31"/>
      <c r="U17" s="31"/>
      <c r="V17" s="31"/>
      <c r="W17" s="31"/>
      <c r="X17" s="31"/>
      <c r="Y17" s="31"/>
      <c r="Z17" s="31"/>
      <c r="AA17" s="25"/>
      <c r="AB17" s="31"/>
      <c r="AC17" s="31"/>
      <c r="AD17" s="31"/>
      <c r="AE17" s="25"/>
      <c r="AF17" s="25"/>
      <c r="AG17" s="31"/>
    </row>
    <row r="18" spans="1:33" ht="19.5" customHeight="1" x14ac:dyDescent="0.15">
      <c r="A18" s="34">
        <v>2016</v>
      </c>
      <c r="B18" s="30"/>
      <c r="C18" s="456"/>
      <c r="D18" s="456"/>
      <c r="E18" s="456"/>
      <c r="F18" s="456"/>
      <c r="G18" s="456"/>
      <c r="H18" s="456"/>
      <c r="I18" s="31"/>
      <c r="J18" s="25"/>
      <c r="K18" s="31"/>
      <c r="L18" s="31"/>
      <c r="M18" s="31"/>
      <c r="N18" s="25"/>
      <c r="O18" s="458"/>
      <c r="P18" s="458"/>
      <c r="R18" s="34">
        <v>2016</v>
      </c>
      <c r="S18" s="30"/>
      <c r="T18" s="31"/>
      <c r="U18" s="31"/>
      <c r="V18" s="31"/>
      <c r="W18" s="31"/>
      <c r="X18" s="31"/>
      <c r="Y18" s="31"/>
      <c r="Z18" s="31"/>
      <c r="AA18" s="25"/>
      <c r="AB18" s="31"/>
      <c r="AC18" s="31"/>
      <c r="AD18" s="31"/>
      <c r="AE18" s="25"/>
      <c r="AF18" s="25"/>
      <c r="AG18" s="31"/>
    </row>
    <row r="19" spans="1:33" ht="19.5" customHeight="1" x14ac:dyDescent="0.15">
      <c r="A19" s="34">
        <v>2017</v>
      </c>
      <c r="B19" s="30"/>
      <c r="C19" s="456"/>
      <c r="D19" s="456"/>
      <c r="E19" s="456"/>
      <c r="F19" s="456"/>
      <c r="G19" s="456"/>
      <c r="H19" s="456"/>
      <c r="I19" s="31"/>
      <c r="J19" s="25"/>
      <c r="K19" s="31"/>
      <c r="L19" s="31"/>
      <c r="M19" s="31"/>
      <c r="N19" s="25"/>
      <c r="O19" s="458"/>
      <c r="P19" s="458"/>
      <c r="R19" s="34">
        <v>2017</v>
      </c>
      <c r="S19" s="30"/>
      <c r="T19" s="31"/>
      <c r="U19" s="31"/>
      <c r="V19" s="31"/>
      <c r="W19" s="31"/>
      <c r="X19" s="31"/>
      <c r="Y19" s="31"/>
      <c r="Z19" s="31"/>
      <c r="AA19" s="25"/>
      <c r="AB19" s="31"/>
      <c r="AC19" s="31"/>
      <c r="AD19" s="31"/>
      <c r="AE19" s="25"/>
      <c r="AF19" s="25"/>
      <c r="AG19" s="31"/>
    </row>
    <row r="20" spans="1:33" ht="19.5" customHeight="1" x14ac:dyDescent="0.15">
      <c r="A20" s="22">
        <v>2018</v>
      </c>
      <c r="B20" s="32"/>
      <c r="C20" s="457"/>
      <c r="D20" s="457"/>
      <c r="E20" s="457"/>
      <c r="F20" s="457"/>
      <c r="G20" s="457"/>
      <c r="H20" s="457"/>
      <c r="I20" s="33"/>
      <c r="J20" s="26"/>
      <c r="K20" s="33"/>
      <c r="L20" s="33"/>
      <c r="M20" s="33"/>
      <c r="N20" s="26"/>
      <c r="O20" s="459"/>
      <c r="P20" s="459"/>
      <c r="R20" s="22">
        <v>2018</v>
      </c>
      <c r="S20" s="32"/>
      <c r="T20" s="33"/>
      <c r="U20" s="33"/>
      <c r="V20" s="33"/>
      <c r="W20" s="33"/>
      <c r="X20" s="33"/>
      <c r="Y20" s="33"/>
      <c r="Z20" s="33"/>
      <c r="AA20" s="26"/>
      <c r="AB20" s="33"/>
      <c r="AC20" s="33"/>
      <c r="AD20" s="33"/>
      <c r="AE20" s="26"/>
      <c r="AF20" s="26"/>
      <c r="AG20" s="33"/>
    </row>
    <row r="21" spans="1:33" ht="15" customHeight="1" x14ac:dyDescent="0.15">
      <c r="A21" s="460" t="s">
        <v>142</v>
      </c>
      <c r="B21" s="463" t="s">
        <v>143</v>
      </c>
      <c r="C21" s="464"/>
      <c r="D21" s="464"/>
      <c r="E21" s="464"/>
      <c r="F21" s="464"/>
      <c r="G21" s="464"/>
      <c r="H21" s="464"/>
      <c r="I21" s="464"/>
      <c r="J21" s="464"/>
      <c r="K21" s="464"/>
      <c r="L21" s="464"/>
      <c r="M21" s="464"/>
      <c r="N21" s="464"/>
      <c r="O21" s="464"/>
      <c r="P21" s="464"/>
    </row>
    <row r="22" spans="1:33" ht="15" customHeight="1" x14ac:dyDescent="0.15">
      <c r="A22" s="461"/>
      <c r="B22" s="463"/>
      <c r="C22" s="464"/>
      <c r="D22" s="464"/>
      <c r="E22" s="464"/>
      <c r="F22" s="464"/>
      <c r="G22" s="464"/>
      <c r="H22" s="464"/>
      <c r="I22" s="464"/>
      <c r="J22" s="464"/>
      <c r="K22" s="464"/>
      <c r="L22" s="464"/>
      <c r="M22" s="464"/>
      <c r="N22" s="464"/>
      <c r="O22" s="464"/>
      <c r="P22" s="464"/>
    </row>
    <row r="23" spans="1:33" ht="15" customHeight="1" x14ac:dyDescent="0.15">
      <c r="A23" s="462"/>
      <c r="B23" s="465"/>
      <c r="C23" s="466"/>
      <c r="D23" s="466"/>
      <c r="E23" s="466"/>
      <c r="F23" s="466"/>
      <c r="G23" s="466"/>
      <c r="H23" s="466"/>
      <c r="I23" s="466"/>
      <c r="J23" s="466"/>
      <c r="K23" s="466"/>
      <c r="L23" s="466"/>
      <c r="M23" s="466"/>
      <c r="N23" s="466"/>
      <c r="O23" s="466"/>
      <c r="P23" s="466"/>
    </row>
  </sheetData>
  <mergeCells count="52">
    <mergeCell ref="A1:P1"/>
    <mergeCell ref="I2:P2"/>
    <mergeCell ref="R3:R4"/>
    <mergeCell ref="S3:Y3"/>
    <mergeCell ref="Z3:AC3"/>
    <mergeCell ref="A21:A23"/>
    <mergeCell ref="B21:P23"/>
    <mergeCell ref="A3:A4"/>
    <mergeCell ref="B3:B4"/>
    <mergeCell ref="C3:E3"/>
    <mergeCell ref="F3:H3"/>
    <mergeCell ref="I3:K3"/>
    <mergeCell ref="L3:P3"/>
    <mergeCell ref="A13:A14"/>
    <mergeCell ref="B13:E13"/>
    <mergeCell ref="C14:D14"/>
    <mergeCell ref="E14:F14"/>
    <mergeCell ref="G14:H14"/>
    <mergeCell ref="I13:P13"/>
    <mergeCell ref="O14:P14"/>
    <mergeCell ref="C15:D15"/>
    <mergeCell ref="C19:D19"/>
    <mergeCell ref="C20:D20"/>
    <mergeCell ref="E15:F15"/>
    <mergeCell ref="E16:F16"/>
    <mergeCell ref="E17:F17"/>
    <mergeCell ref="E18:F18"/>
    <mergeCell ref="E19:F19"/>
    <mergeCell ref="E20:F20"/>
    <mergeCell ref="C18:D18"/>
    <mergeCell ref="C16:D16"/>
    <mergeCell ref="C17:D17"/>
    <mergeCell ref="G19:H19"/>
    <mergeCell ref="G20:H20"/>
    <mergeCell ref="O15:P15"/>
    <mergeCell ref="O16:P16"/>
    <mergeCell ref="O17:P17"/>
    <mergeCell ref="O18:P18"/>
    <mergeCell ref="O19:P19"/>
    <mergeCell ref="O20:P20"/>
    <mergeCell ref="G18:H18"/>
    <mergeCell ref="G15:H15"/>
    <mergeCell ref="G16:H16"/>
    <mergeCell ref="G17:H17"/>
    <mergeCell ref="R13:R14"/>
    <mergeCell ref="S13:Y13"/>
    <mergeCell ref="Z13:AC13"/>
    <mergeCell ref="AD3:AG3"/>
    <mergeCell ref="AD13:AG13"/>
    <mergeCell ref="AB14:AC14"/>
    <mergeCell ref="V14:W14"/>
    <mergeCell ref="X14:Y1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91" orientation="landscape" r:id="rId1"/>
  <headerFooter scaleWithDoc="0" alignWithMargins="0"/>
  <rowBreaks count="1" manualBreakCount="1">
    <brk id="11" max="16383" man="1"/>
  </rowBreaks>
  <colBreaks count="1" manualBreakCount="1">
    <brk id="16" max="2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view="pageBreakPreview" zoomScaleSheetLayoutView="100" workbookViewId="0">
      <selection activeCell="I10" sqref="I10"/>
    </sheetView>
  </sheetViews>
  <sheetFormatPr defaultColWidth="8.88671875" defaultRowHeight="13.5" x14ac:dyDescent="0.15"/>
  <cols>
    <col min="1" max="1" width="11.33203125" style="4" customWidth="1"/>
    <col min="2" max="5" width="17.77734375" style="4" customWidth="1"/>
    <col min="6" max="13" width="7.77734375" style="4" customWidth="1"/>
    <col min="14" max="16384" width="8.88671875" style="4"/>
  </cols>
  <sheetData>
    <row r="1" spans="1:5" ht="12.95" customHeight="1" x14ac:dyDescent="0.15">
      <c r="A1" s="112"/>
      <c r="B1" s="112"/>
      <c r="C1" s="112"/>
      <c r="D1" s="112"/>
      <c r="E1" s="112"/>
    </row>
    <row r="2" spans="1:5" s="3" customFormat="1" ht="30" customHeight="1" x14ac:dyDescent="0.15">
      <c r="A2" s="428" t="s">
        <v>357</v>
      </c>
      <c r="B2" s="428"/>
      <c r="C2" s="428"/>
      <c r="D2" s="428"/>
      <c r="E2" s="428"/>
    </row>
    <row r="3" spans="1:5" ht="24.95" customHeight="1" x14ac:dyDescent="0.15">
      <c r="A3" s="325" t="s">
        <v>155</v>
      </c>
      <c r="B3" s="325"/>
      <c r="C3" s="325"/>
      <c r="D3" s="325"/>
      <c r="E3" s="325"/>
    </row>
    <row r="4" spans="1:5" ht="18" customHeight="1" thickBot="1" x14ac:dyDescent="0.2">
      <c r="A4" s="429" t="s">
        <v>358</v>
      </c>
      <c r="B4" s="429"/>
      <c r="C4" s="429"/>
      <c r="D4" s="474" t="s">
        <v>171</v>
      </c>
      <c r="E4" s="474"/>
    </row>
    <row r="5" spans="1:5" ht="21.6" customHeight="1" x14ac:dyDescent="0.15">
      <c r="A5" s="113" t="s">
        <v>351</v>
      </c>
      <c r="B5" s="162" t="s">
        <v>359</v>
      </c>
      <c r="C5" s="115" t="s">
        <v>360</v>
      </c>
      <c r="D5" s="115" t="s">
        <v>361</v>
      </c>
      <c r="E5" s="162" t="s">
        <v>362</v>
      </c>
    </row>
    <row r="6" spans="1:5" ht="21.6" customHeight="1" thickBot="1" x14ac:dyDescent="0.2">
      <c r="A6" s="270" t="s">
        <v>153</v>
      </c>
      <c r="B6" s="221" t="s">
        <v>156</v>
      </c>
      <c r="C6" s="224" t="s">
        <v>158</v>
      </c>
      <c r="D6" s="224" t="s">
        <v>157</v>
      </c>
      <c r="E6" s="221" t="s">
        <v>172</v>
      </c>
    </row>
    <row r="7" spans="1:5" ht="30.95" hidden="1" customHeight="1" x14ac:dyDescent="0.15">
      <c r="A7" s="79">
        <v>2016</v>
      </c>
      <c r="B7" s="296">
        <v>270509</v>
      </c>
      <c r="C7" s="297">
        <v>110588</v>
      </c>
      <c r="D7" s="297">
        <v>159921</v>
      </c>
      <c r="E7" s="297">
        <v>-49333</v>
      </c>
    </row>
    <row r="8" spans="1:5" ht="12" hidden="1" customHeight="1" x14ac:dyDescent="0.15">
      <c r="A8" s="79">
        <v>2017</v>
      </c>
      <c r="B8" s="296">
        <v>328073</v>
      </c>
      <c r="C8" s="297">
        <v>112521</v>
      </c>
      <c r="D8" s="297">
        <v>215552</v>
      </c>
      <c r="E8" s="297">
        <v>-103031</v>
      </c>
    </row>
    <row r="9" spans="1:5" ht="24.75" hidden="1" customHeight="1" x14ac:dyDescent="0.15">
      <c r="A9" s="79">
        <v>2018</v>
      </c>
      <c r="B9" s="296">
        <v>421925</v>
      </c>
      <c r="C9" s="297">
        <v>139369</v>
      </c>
      <c r="D9" s="297">
        <v>282556</v>
      </c>
      <c r="E9" s="297">
        <v>-143187</v>
      </c>
    </row>
    <row r="10" spans="1:5" ht="30.95" customHeight="1" x14ac:dyDescent="0.15">
      <c r="A10" s="79">
        <v>2019</v>
      </c>
      <c r="B10" s="296">
        <v>382550</v>
      </c>
      <c r="C10" s="297">
        <v>161387</v>
      </c>
      <c r="D10" s="297">
        <v>221163</v>
      </c>
      <c r="E10" s="310">
        <v>-59776</v>
      </c>
    </row>
    <row r="11" spans="1:5" ht="30.95" customHeight="1" x14ac:dyDescent="0.15">
      <c r="A11" s="79">
        <v>2020</v>
      </c>
      <c r="B11" s="296">
        <v>363906</v>
      </c>
      <c r="C11" s="297">
        <v>166300</v>
      </c>
      <c r="D11" s="297">
        <v>197606</v>
      </c>
      <c r="E11" s="310">
        <v>-31306</v>
      </c>
    </row>
    <row r="12" spans="1:5" ht="30.95" customHeight="1" x14ac:dyDescent="0.15">
      <c r="A12" s="79">
        <v>2021</v>
      </c>
      <c r="B12" s="296">
        <v>362212</v>
      </c>
      <c r="C12" s="297">
        <v>161954</v>
      </c>
      <c r="D12" s="297">
        <v>200258</v>
      </c>
      <c r="E12" s="310">
        <v>-38304</v>
      </c>
    </row>
    <row r="13" spans="1:5" ht="30.95" customHeight="1" x14ac:dyDescent="0.15">
      <c r="A13" s="79">
        <v>2022</v>
      </c>
      <c r="B13" s="296">
        <v>366963</v>
      </c>
      <c r="C13" s="297">
        <v>143640</v>
      </c>
      <c r="D13" s="297">
        <v>223323</v>
      </c>
      <c r="E13" s="310">
        <v>-79683</v>
      </c>
    </row>
    <row r="14" spans="1:5" ht="30.95" customHeight="1" x14ac:dyDescent="0.15">
      <c r="A14" s="79">
        <v>2023</v>
      </c>
      <c r="B14" s="296">
        <v>361488</v>
      </c>
      <c r="C14" s="297">
        <v>141679</v>
      </c>
      <c r="D14" s="297">
        <v>219809</v>
      </c>
      <c r="E14" s="310">
        <v>-78130</v>
      </c>
    </row>
    <row r="15" spans="1:5" ht="30.95" customHeight="1" thickBot="1" x14ac:dyDescent="0.2">
      <c r="A15" s="80">
        <v>2024</v>
      </c>
      <c r="B15" s="298">
        <f>C15+D15</f>
        <v>335784</v>
      </c>
      <c r="C15" s="299">
        <v>157716</v>
      </c>
      <c r="D15" s="299">
        <v>178068</v>
      </c>
      <c r="E15" s="311">
        <f>C15-D15</f>
        <v>-20352</v>
      </c>
    </row>
    <row r="16" spans="1:5" s="272" customFormat="1" ht="17.100000000000001" customHeight="1" x14ac:dyDescent="0.3">
      <c r="A16" s="261" t="s">
        <v>363</v>
      </c>
      <c r="B16" s="271"/>
      <c r="C16" s="271"/>
      <c r="D16" s="271"/>
      <c r="E16" s="271"/>
    </row>
    <row r="17" spans="1:5" ht="15" customHeight="1" x14ac:dyDescent="0.15">
      <c r="A17" s="111" t="s">
        <v>417</v>
      </c>
      <c r="B17" s="112"/>
      <c r="C17" s="112"/>
      <c r="D17" s="112"/>
      <c r="E17" s="112"/>
    </row>
  </sheetData>
  <mergeCells count="4">
    <mergeCell ref="D4:E4"/>
    <mergeCell ref="A4:C4"/>
    <mergeCell ref="A2:E2"/>
    <mergeCell ref="A3:E3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1" firstPageNumber="91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32"/>
  <sheetViews>
    <sheetView view="pageBreakPreview" zoomScaleSheetLayoutView="100" workbookViewId="0">
      <selection activeCell="E9" sqref="E9"/>
    </sheetView>
  </sheetViews>
  <sheetFormatPr defaultColWidth="8.88671875" defaultRowHeight="13.5" x14ac:dyDescent="0.15"/>
  <cols>
    <col min="1" max="1" width="5.77734375" style="4" customWidth="1"/>
    <col min="2" max="2" width="6.5546875" style="4" customWidth="1"/>
    <col min="3" max="4" width="7.44140625" style="4" customWidth="1"/>
    <col min="5" max="5" width="8.77734375" style="4" customWidth="1"/>
    <col min="6" max="6" width="8.109375" style="4" customWidth="1"/>
    <col min="7" max="7" width="8.33203125" style="4" customWidth="1"/>
    <col min="8" max="11" width="6.5546875" style="4" customWidth="1"/>
    <col min="12" max="12" width="8.21875" style="4" customWidth="1"/>
    <col min="13" max="17" width="7.77734375" style="4" customWidth="1"/>
    <col min="18" max="16384" width="8.88671875" style="4"/>
  </cols>
  <sheetData>
    <row r="1" spans="1:12" ht="12.95" customHeight="1" x14ac:dyDescent="0.1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30" customHeight="1" x14ac:dyDescent="0.15">
      <c r="A2" s="428" t="s">
        <v>364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</row>
    <row r="3" spans="1:12" s="14" customFormat="1" ht="24.95" customHeight="1" x14ac:dyDescent="0.15">
      <c r="A3" s="325" t="s">
        <v>159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</row>
    <row r="4" spans="1:12" s="3" customFormat="1" ht="18" customHeight="1" thickBot="1" x14ac:dyDescent="0.2">
      <c r="A4" s="476" t="s">
        <v>358</v>
      </c>
      <c r="B4" s="476"/>
      <c r="C4" s="476"/>
      <c r="D4" s="476"/>
      <c r="E4" s="476"/>
      <c r="F4" s="117"/>
      <c r="G4" s="474" t="s">
        <v>173</v>
      </c>
      <c r="H4" s="474"/>
      <c r="I4" s="474"/>
      <c r="J4" s="474"/>
      <c r="K4" s="474"/>
      <c r="L4" s="474"/>
    </row>
    <row r="5" spans="1:12" s="11" customFormat="1" ht="63" customHeight="1" thickBot="1" x14ac:dyDescent="0.2">
      <c r="A5" s="300" t="s">
        <v>386</v>
      </c>
      <c r="B5" s="301" t="s">
        <v>387</v>
      </c>
      <c r="C5" s="275" t="s">
        <v>368</v>
      </c>
      <c r="D5" s="275" t="s">
        <v>369</v>
      </c>
      <c r="E5" s="275" t="s">
        <v>370</v>
      </c>
      <c r="F5" s="275" t="s">
        <v>371</v>
      </c>
      <c r="G5" s="275" t="s">
        <v>372</v>
      </c>
      <c r="H5" s="275" t="s">
        <v>373</v>
      </c>
      <c r="I5" s="275" t="s">
        <v>374</v>
      </c>
      <c r="J5" s="275" t="s">
        <v>375</v>
      </c>
      <c r="K5" s="275" t="s">
        <v>376</v>
      </c>
      <c r="L5" s="276" t="s">
        <v>377</v>
      </c>
    </row>
    <row r="6" spans="1:12" s="11" customFormat="1" ht="21" hidden="1" customHeight="1" x14ac:dyDescent="0.15">
      <c r="A6" s="81">
        <v>2016</v>
      </c>
      <c r="B6" s="86">
        <v>110588</v>
      </c>
      <c r="C6" s="87">
        <v>16718</v>
      </c>
      <c r="D6" s="87">
        <v>46959</v>
      </c>
      <c r="E6" s="87">
        <v>394</v>
      </c>
      <c r="F6" s="87">
        <v>0</v>
      </c>
      <c r="G6" s="87">
        <v>597</v>
      </c>
      <c r="H6" s="87">
        <v>5888</v>
      </c>
      <c r="I6" s="87">
        <v>18981</v>
      </c>
      <c r="J6" s="87">
        <v>14723</v>
      </c>
      <c r="K6" s="87">
        <v>6326</v>
      </c>
      <c r="L6" s="87">
        <v>2</v>
      </c>
    </row>
    <row r="7" spans="1:12" s="11" customFormat="1" ht="21" hidden="1" customHeight="1" x14ac:dyDescent="0.15">
      <c r="A7" s="81">
        <v>2017</v>
      </c>
      <c r="B7" s="88">
        <v>112521</v>
      </c>
      <c r="C7" s="88">
        <v>16557</v>
      </c>
      <c r="D7" s="89">
        <v>39903</v>
      </c>
      <c r="E7" s="89">
        <v>542</v>
      </c>
      <c r="F7" s="89">
        <v>0</v>
      </c>
      <c r="G7" s="89">
        <v>115</v>
      </c>
      <c r="H7" s="89">
        <v>9695</v>
      </c>
      <c r="I7" s="89">
        <v>26729</v>
      </c>
      <c r="J7" s="89">
        <v>15882</v>
      </c>
      <c r="K7" s="89">
        <v>3089</v>
      </c>
      <c r="L7" s="89">
        <v>9</v>
      </c>
    </row>
    <row r="8" spans="1:12" s="11" customFormat="1" ht="21" hidden="1" customHeight="1" x14ac:dyDescent="0.15">
      <c r="A8" s="118">
        <v>2018</v>
      </c>
      <c r="B8" s="88">
        <v>139369</v>
      </c>
      <c r="C8" s="89">
        <v>18747</v>
      </c>
      <c r="D8" s="89">
        <v>36126</v>
      </c>
      <c r="E8" s="89">
        <v>764</v>
      </c>
      <c r="F8" s="89">
        <v>0</v>
      </c>
      <c r="G8" s="89">
        <v>515</v>
      </c>
      <c r="H8" s="89">
        <v>15159</v>
      </c>
      <c r="I8" s="89">
        <v>43301</v>
      </c>
      <c r="J8" s="89">
        <v>17604</v>
      </c>
      <c r="K8" s="89">
        <v>7148</v>
      </c>
      <c r="L8" s="89">
        <v>4</v>
      </c>
    </row>
    <row r="9" spans="1:12" s="11" customFormat="1" ht="30" customHeight="1" x14ac:dyDescent="0.15">
      <c r="A9" s="118">
        <v>2019</v>
      </c>
      <c r="B9" s="88">
        <v>161387</v>
      </c>
      <c r="C9" s="89">
        <v>17628</v>
      </c>
      <c r="D9" s="89">
        <v>36965</v>
      </c>
      <c r="E9" s="89">
        <v>630</v>
      </c>
      <c r="F9" s="89">
        <v>0</v>
      </c>
      <c r="G9" s="89">
        <v>1633</v>
      </c>
      <c r="H9" s="89">
        <v>10662</v>
      </c>
      <c r="I9" s="89">
        <v>68744</v>
      </c>
      <c r="J9" s="89">
        <v>19251</v>
      </c>
      <c r="K9" s="89">
        <v>5874</v>
      </c>
      <c r="L9" s="89">
        <v>0</v>
      </c>
    </row>
    <row r="10" spans="1:12" s="11" customFormat="1" ht="30" customHeight="1" x14ac:dyDescent="0.15">
      <c r="A10" s="118">
        <v>2020</v>
      </c>
      <c r="B10" s="88">
        <v>166300</v>
      </c>
      <c r="C10" s="89">
        <v>18817</v>
      </c>
      <c r="D10" s="89">
        <v>37613</v>
      </c>
      <c r="E10" s="89">
        <v>611</v>
      </c>
      <c r="F10" s="89">
        <v>0</v>
      </c>
      <c r="G10" s="89">
        <v>1460</v>
      </c>
      <c r="H10" s="89">
        <v>19231</v>
      </c>
      <c r="I10" s="89">
        <v>60364</v>
      </c>
      <c r="J10" s="89">
        <v>23628</v>
      </c>
      <c r="K10" s="89">
        <v>4576</v>
      </c>
      <c r="L10" s="89">
        <v>0</v>
      </c>
    </row>
    <row r="11" spans="1:12" s="11" customFormat="1" ht="30" customHeight="1" x14ac:dyDescent="0.15">
      <c r="A11" s="118">
        <v>2021</v>
      </c>
      <c r="B11" s="88">
        <v>161954</v>
      </c>
      <c r="C11" s="89">
        <v>19884</v>
      </c>
      <c r="D11" s="89">
        <v>34462</v>
      </c>
      <c r="E11" s="89">
        <v>466</v>
      </c>
      <c r="F11" s="89">
        <v>9</v>
      </c>
      <c r="G11" s="89">
        <v>1067</v>
      </c>
      <c r="H11" s="89">
        <v>17499</v>
      </c>
      <c r="I11" s="89">
        <v>52377</v>
      </c>
      <c r="J11" s="89">
        <v>27688</v>
      </c>
      <c r="K11" s="89">
        <v>8501</v>
      </c>
      <c r="L11" s="89">
        <v>1</v>
      </c>
    </row>
    <row r="12" spans="1:12" s="11" customFormat="1" ht="30" customHeight="1" x14ac:dyDescent="0.15">
      <c r="A12" s="118">
        <v>2022</v>
      </c>
      <c r="B12" s="88">
        <v>143640</v>
      </c>
      <c r="C12" s="89">
        <v>18986</v>
      </c>
      <c r="D12" s="89">
        <v>36022</v>
      </c>
      <c r="E12" s="89">
        <v>1163</v>
      </c>
      <c r="F12" s="89">
        <v>0</v>
      </c>
      <c r="G12" s="89">
        <v>880</v>
      </c>
      <c r="H12" s="89">
        <v>17969</v>
      </c>
      <c r="I12" s="89">
        <v>39497</v>
      </c>
      <c r="J12" s="89">
        <v>19442</v>
      </c>
      <c r="K12" s="89">
        <v>9682</v>
      </c>
      <c r="L12" s="89">
        <v>0</v>
      </c>
    </row>
    <row r="13" spans="1:12" s="11" customFormat="1" ht="30" customHeight="1" x14ac:dyDescent="0.15">
      <c r="A13" s="118">
        <v>2023</v>
      </c>
      <c r="B13" s="88">
        <v>141679</v>
      </c>
      <c r="C13" s="89">
        <v>17704</v>
      </c>
      <c r="D13" s="89">
        <v>31964</v>
      </c>
      <c r="E13" s="89">
        <v>411</v>
      </c>
      <c r="F13" s="89">
        <v>0</v>
      </c>
      <c r="G13" s="89">
        <v>389</v>
      </c>
      <c r="H13" s="89">
        <v>29553</v>
      </c>
      <c r="I13" s="89">
        <v>28789</v>
      </c>
      <c r="J13" s="89">
        <v>19629</v>
      </c>
      <c r="K13" s="89">
        <v>13239</v>
      </c>
      <c r="L13" s="89">
        <v>1</v>
      </c>
    </row>
    <row r="14" spans="1:12" s="11" customFormat="1" ht="30" customHeight="1" thickBot="1" x14ac:dyDescent="0.2">
      <c r="A14" s="82">
        <v>2024</v>
      </c>
      <c r="B14" s="148">
        <v>157716</v>
      </c>
      <c r="C14" s="182">
        <v>16116</v>
      </c>
      <c r="D14" s="182">
        <v>38893</v>
      </c>
      <c r="E14" s="182">
        <v>150</v>
      </c>
      <c r="F14" s="182">
        <v>0</v>
      </c>
      <c r="G14" s="182">
        <v>299</v>
      </c>
      <c r="H14" s="182">
        <v>43713</v>
      </c>
      <c r="I14" s="182">
        <v>26831</v>
      </c>
      <c r="J14" s="182">
        <v>22560</v>
      </c>
      <c r="K14" s="182">
        <v>9152</v>
      </c>
      <c r="L14" s="182">
        <v>2</v>
      </c>
    </row>
    <row r="15" spans="1:12" s="3" customFormat="1" ht="17.100000000000001" customHeight="1" x14ac:dyDescent="0.25">
      <c r="A15" s="475" t="s">
        <v>365</v>
      </c>
      <c r="B15" s="475"/>
      <c r="C15" s="475"/>
      <c r="D15" s="475"/>
      <c r="E15" s="475"/>
      <c r="F15" s="117"/>
      <c r="G15" s="117"/>
      <c r="H15" s="117"/>
      <c r="I15" s="117"/>
      <c r="J15" s="117"/>
      <c r="K15" s="95"/>
      <c r="L15" s="172"/>
    </row>
    <row r="16" spans="1:12" s="3" customFormat="1" ht="15" customHeight="1" x14ac:dyDescent="0.15">
      <c r="A16" s="117" t="s">
        <v>418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</row>
    <row r="17" spans="1:12" ht="18" customHeight="1" x14ac:dyDescent="0.15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</row>
    <row r="18" spans="1:12" ht="30" customHeight="1" x14ac:dyDescent="0.15">
      <c r="A18" s="428" t="s">
        <v>366</v>
      </c>
      <c r="B18" s="428"/>
      <c r="C18" s="428"/>
      <c r="D18" s="428"/>
      <c r="E18" s="428"/>
      <c r="F18" s="428"/>
      <c r="G18" s="428"/>
      <c r="H18" s="428"/>
      <c r="I18" s="428"/>
      <c r="J18" s="428"/>
      <c r="K18" s="428"/>
      <c r="L18" s="428"/>
    </row>
    <row r="19" spans="1:12" ht="24.95" customHeight="1" x14ac:dyDescent="0.15">
      <c r="A19" s="325" t="s">
        <v>160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</row>
    <row r="20" spans="1:12" ht="18" customHeight="1" thickBot="1" x14ac:dyDescent="0.2">
      <c r="A20" s="477" t="s">
        <v>358</v>
      </c>
      <c r="B20" s="477"/>
      <c r="C20" s="477"/>
      <c r="D20" s="477"/>
      <c r="E20" s="477"/>
      <c r="F20" s="477"/>
      <c r="G20" s="478" t="s">
        <v>173</v>
      </c>
      <c r="H20" s="478"/>
      <c r="I20" s="478"/>
      <c r="J20" s="478"/>
      <c r="K20" s="478"/>
      <c r="L20" s="478"/>
    </row>
    <row r="21" spans="1:12" s="11" customFormat="1" ht="63" customHeight="1" thickBot="1" x14ac:dyDescent="0.2">
      <c r="A21" s="300" t="s">
        <v>386</v>
      </c>
      <c r="B21" s="301" t="s">
        <v>387</v>
      </c>
      <c r="C21" s="275" t="s">
        <v>368</v>
      </c>
      <c r="D21" s="275" t="s">
        <v>369</v>
      </c>
      <c r="E21" s="275" t="s">
        <v>370</v>
      </c>
      <c r="F21" s="275" t="s">
        <v>371</v>
      </c>
      <c r="G21" s="275" t="s">
        <v>372</v>
      </c>
      <c r="H21" s="275" t="s">
        <v>373</v>
      </c>
      <c r="I21" s="275" t="s">
        <v>374</v>
      </c>
      <c r="J21" s="275" t="s">
        <v>375</v>
      </c>
      <c r="K21" s="275" t="s">
        <v>376</v>
      </c>
      <c r="L21" s="276" t="s">
        <v>377</v>
      </c>
    </row>
    <row r="22" spans="1:12" s="11" customFormat="1" ht="21" hidden="1" customHeight="1" x14ac:dyDescent="0.15">
      <c r="A22" s="81">
        <v>2016</v>
      </c>
      <c r="B22" s="86">
        <v>159921</v>
      </c>
      <c r="C22" s="87">
        <v>43018</v>
      </c>
      <c r="D22" s="87">
        <v>304</v>
      </c>
      <c r="E22" s="87">
        <v>8346</v>
      </c>
      <c r="F22" s="87">
        <v>53033</v>
      </c>
      <c r="G22" s="87">
        <v>135</v>
      </c>
      <c r="H22" s="87">
        <v>13490</v>
      </c>
      <c r="I22" s="87">
        <v>15021</v>
      </c>
      <c r="J22" s="87">
        <v>18966</v>
      </c>
      <c r="K22" s="87">
        <v>7606</v>
      </c>
      <c r="L22" s="87">
        <v>2</v>
      </c>
    </row>
    <row r="23" spans="1:12" s="11" customFormat="1" ht="21" hidden="1" customHeight="1" x14ac:dyDescent="0.15">
      <c r="A23" s="154">
        <v>2017</v>
      </c>
      <c r="B23" s="88">
        <v>215552</v>
      </c>
      <c r="C23" s="88">
        <v>42247</v>
      </c>
      <c r="D23" s="89">
        <v>266</v>
      </c>
      <c r="E23" s="89">
        <v>41192</v>
      </c>
      <c r="F23" s="89">
        <v>71944</v>
      </c>
      <c r="G23" s="89">
        <v>228</v>
      </c>
      <c r="H23" s="89">
        <v>18152</v>
      </c>
      <c r="I23" s="89">
        <v>17204</v>
      </c>
      <c r="J23" s="89">
        <v>16368</v>
      </c>
      <c r="K23" s="89">
        <v>7951</v>
      </c>
      <c r="L23" s="89">
        <v>0</v>
      </c>
    </row>
    <row r="24" spans="1:12" s="11" customFormat="1" ht="21" hidden="1" customHeight="1" x14ac:dyDescent="0.15">
      <c r="A24" s="154">
        <v>2018</v>
      </c>
      <c r="B24" s="88">
        <v>282556</v>
      </c>
      <c r="C24" s="89">
        <v>66474</v>
      </c>
      <c r="D24" s="89">
        <v>255</v>
      </c>
      <c r="E24" s="89">
        <v>55478</v>
      </c>
      <c r="F24" s="89">
        <v>76025</v>
      </c>
      <c r="G24" s="89">
        <v>994</v>
      </c>
      <c r="H24" s="89">
        <v>24103</v>
      </c>
      <c r="I24" s="89">
        <v>22317</v>
      </c>
      <c r="J24" s="89">
        <v>28591</v>
      </c>
      <c r="K24" s="89">
        <v>8319</v>
      </c>
      <c r="L24" s="89">
        <v>1</v>
      </c>
    </row>
    <row r="25" spans="1:12" s="11" customFormat="1" ht="30" customHeight="1" x14ac:dyDescent="0.15">
      <c r="A25" s="154">
        <v>2019</v>
      </c>
      <c r="B25" s="88">
        <v>221163</v>
      </c>
      <c r="C25" s="89">
        <v>71052</v>
      </c>
      <c r="D25" s="89">
        <v>614</v>
      </c>
      <c r="E25" s="89">
        <v>46089</v>
      </c>
      <c r="F25" s="89">
        <v>43486</v>
      </c>
      <c r="G25" s="89">
        <v>1035</v>
      </c>
      <c r="H25" s="89">
        <v>22136</v>
      </c>
      <c r="I25" s="89">
        <v>17278</v>
      </c>
      <c r="J25" s="89">
        <v>12418</v>
      </c>
      <c r="K25" s="89">
        <v>7055</v>
      </c>
      <c r="L25" s="89">
        <v>0</v>
      </c>
    </row>
    <row r="26" spans="1:12" s="11" customFormat="1" ht="30" customHeight="1" x14ac:dyDescent="0.15">
      <c r="A26" s="154">
        <v>2020</v>
      </c>
      <c r="B26" s="155">
        <v>197607</v>
      </c>
      <c r="C26" s="156">
        <v>70167</v>
      </c>
      <c r="D26" s="156">
        <v>816</v>
      </c>
      <c r="E26" s="156">
        <v>34114</v>
      </c>
      <c r="F26" s="156">
        <v>31404</v>
      </c>
      <c r="G26" s="156">
        <v>499</v>
      </c>
      <c r="H26" s="156">
        <v>24331</v>
      </c>
      <c r="I26" s="156">
        <v>13240</v>
      </c>
      <c r="J26" s="156">
        <v>15280</v>
      </c>
      <c r="K26" s="156">
        <v>7748</v>
      </c>
      <c r="L26" s="156">
        <v>8</v>
      </c>
    </row>
    <row r="27" spans="1:12" s="11" customFormat="1" ht="30" customHeight="1" x14ac:dyDescent="0.15">
      <c r="A27" s="154">
        <v>2021</v>
      </c>
      <c r="B27" s="155">
        <v>200258</v>
      </c>
      <c r="C27" s="156">
        <v>64091</v>
      </c>
      <c r="D27" s="156">
        <v>406</v>
      </c>
      <c r="E27" s="156">
        <v>8018</v>
      </c>
      <c r="F27" s="156">
        <v>46181</v>
      </c>
      <c r="G27" s="156">
        <v>808</v>
      </c>
      <c r="H27" s="156">
        <v>17928</v>
      </c>
      <c r="I27" s="156">
        <v>25353</v>
      </c>
      <c r="J27" s="156">
        <v>28418</v>
      </c>
      <c r="K27" s="156">
        <v>9034</v>
      </c>
      <c r="L27" s="156">
        <v>21</v>
      </c>
    </row>
    <row r="28" spans="1:12" s="11" customFormat="1" ht="30" customHeight="1" x14ac:dyDescent="0.15">
      <c r="A28" s="154">
        <v>2022</v>
      </c>
      <c r="B28" s="155">
        <v>223323</v>
      </c>
      <c r="C28" s="156">
        <v>64957</v>
      </c>
      <c r="D28" s="156">
        <v>472</v>
      </c>
      <c r="E28" s="156">
        <v>6344</v>
      </c>
      <c r="F28" s="156">
        <v>72333</v>
      </c>
      <c r="G28" s="156">
        <v>263</v>
      </c>
      <c r="H28" s="156">
        <v>22605</v>
      </c>
      <c r="I28" s="156">
        <v>19203</v>
      </c>
      <c r="J28" s="156">
        <v>27390</v>
      </c>
      <c r="K28" s="156">
        <v>9756</v>
      </c>
      <c r="L28" s="156">
        <v>1</v>
      </c>
    </row>
    <row r="29" spans="1:12" s="11" customFormat="1" ht="30" customHeight="1" x14ac:dyDescent="0.15">
      <c r="A29" s="154">
        <v>2023</v>
      </c>
      <c r="B29" s="155">
        <v>219809</v>
      </c>
      <c r="C29" s="156">
        <v>70462</v>
      </c>
      <c r="D29" s="156">
        <v>377</v>
      </c>
      <c r="E29" s="156">
        <v>4582</v>
      </c>
      <c r="F29" s="156">
        <v>51666</v>
      </c>
      <c r="G29" s="156">
        <v>134</v>
      </c>
      <c r="H29" s="156">
        <v>33559</v>
      </c>
      <c r="I29" s="156">
        <v>19926</v>
      </c>
      <c r="J29" s="156">
        <v>30257</v>
      </c>
      <c r="K29" s="156">
        <v>8846</v>
      </c>
      <c r="L29" s="156">
        <v>1</v>
      </c>
    </row>
    <row r="30" spans="1:12" s="11" customFormat="1" ht="30" customHeight="1" thickBot="1" x14ac:dyDescent="0.2">
      <c r="A30" s="157">
        <v>2024</v>
      </c>
      <c r="B30" s="148">
        <v>178068</v>
      </c>
      <c r="C30" s="182">
        <v>53383</v>
      </c>
      <c r="D30" s="182">
        <v>258</v>
      </c>
      <c r="E30" s="182">
        <v>695</v>
      </c>
      <c r="F30" s="182">
        <v>34564</v>
      </c>
      <c r="G30" s="182">
        <v>148</v>
      </c>
      <c r="H30" s="182">
        <v>27385</v>
      </c>
      <c r="I30" s="182">
        <v>12824</v>
      </c>
      <c r="J30" s="182">
        <v>38649</v>
      </c>
      <c r="K30" s="182">
        <v>10125</v>
      </c>
      <c r="L30" s="182">
        <v>37</v>
      </c>
    </row>
    <row r="31" spans="1:12" s="256" customFormat="1" ht="17.100000000000001" customHeight="1" x14ac:dyDescent="0.25">
      <c r="A31" s="475" t="s">
        <v>367</v>
      </c>
      <c r="B31" s="475"/>
      <c r="C31" s="475"/>
      <c r="D31" s="475"/>
      <c r="E31" s="475"/>
      <c r="F31" s="261"/>
      <c r="G31" s="261"/>
      <c r="H31" s="261"/>
      <c r="I31" s="261"/>
      <c r="J31" s="261"/>
      <c r="K31" s="273"/>
      <c r="L31" s="274"/>
    </row>
    <row r="32" spans="1:12" s="3" customFormat="1" ht="15" customHeight="1" x14ac:dyDescent="0.15">
      <c r="A32" s="117" t="s">
        <v>419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</row>
  </sheetData>
  <mergeCells count="10">
    <mergeCell ref="A19:L19"/>
    <mergeCell ref="A20:F20"/>
    <mergeCell ref="G20:L20"/>
    <mergeCell ref="A31:E31"/>
    <mergeCell ref="A18:L18"/>
    <mergeCell ref="A2:L2"/>
    <mergeCell ref="G4:L4"/>
    <mergeCell ref="A3:L3"/>
    <mergeCell ref="A15:E15"/>
    <mergeCell ref="A4:E4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77" firstPageNumber="95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B19"/>
  <sheetViews>
    <sheetView view="pageBreakPreview" zoomScaleSheetLayoutView="100" workbookViewId="0">
      <selection activeCell="Q15" sqref="Q15"/>
    </sheetView>
  </sheetViews>
  <sheetFormatPr defaultColWidth="8.88671875" defaultRowHeight="13.5" x14ac:dyDescent="0.15"/>
  <cols>
    <col min="1" max="1" width="8.33203125" style="4" customWidth="1"/>
    <col min="2" max="11" width="7.33203125" style="4" customWidth="1"/>
    <col min="12" max="13" width="11.33203125" style="4" bestFit="1" customWidth="1"/>
    <col min="14" max="14" width="8.6640625" style="4" bestFit="1" customWidth="1"/>
    <col min="15" max="15" width="6.6640625" style="4" bestFit="1" customWidth="1"/>
    <col min="16" max="16" width="11.33203125" style="4" bestFit="1" customWidth="1"/>
    <col min="17" max="17" width="12.44140625" style="4" bestFit="1" customWidth="1"/>
    <col min="18" max="19" width="10.21875" style="4" bestFit="1" customWidth="1"/>
    <col min="20" max="23" width="11.33203125" style="4" bestFit="1" customWidth="1"/>
    <col min="24" max="24" width="8.6640625" style="4" bestFit="1" customWidth="1"/>
    <col min="25" max="25" width="6.6640625" style="4" bestFit="1" customWidth="1"/>
    <col min="26" max="26" width="11.33203125" style="4" bestFit="1" customWidth="1"/>
    <col min="27" max="27" width="12.44140625" style="4" bestFit="1" customWidth="1"/>
    <col min="28" max="28" width="10.21875" style="4" bestFit="1" customWidth="1"/>
    <col min="29" max="16384" width="8.88671875" style="4"/>
  </cols>
  <sheetData>
    <row r="1" spans="1:23" ht="12.95" customHeight="1" x14ac:dyDescent="0.1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</row>
    <row r="2" spans="1:23" ht="30" customHeight="1" x14ac:dyDescent="0.15">
      <c r="A2" s="428" t="s">
        <v>378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</row>
    <row r="3" spans="1:23" s="14" customFormat="1" ht="24.95" customHeight="1" x14ac:dyDescent="0.15">
      <c r="A3" s="325" t="s">
        <v>161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s="3" customFormat="1" ht="18" customHeight="1" thickBot="1" x14ac:dyDescent="0.2">
      <c r="A4" s="429" t="s">
        <v>358</v>
      </c>
      <c r="B4" s="429"/>
      <c r="C4" s="429"/>
      <c r="D4" s="429"/>
      <c r="E4" s="429"/>
      <c r="F4" s="429"/>
      <c r="G4" s="474" t="s">
        <v>170</v>
      </c>
      <c r="H4" s="474"/>
      <c r="I4" s="474"/>
      <c r="J4" s="474"/>
      <c r="K4" s="474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24.95" customHeight="1" x14ac:dyDescent="0.3">
      <c r="A5" s="277" t="s">
        <v>262</v>
      </c>
      <c r="B5" s="480" t="s">
        <v>380</v>
      </c>
      <c r="C5" s="481"/>
      <c r="D5" s="481"/>
      <c r="E5" s="481"/>
      <c r="F5" s="481"/>
      <c r="G5" s="480" t="s">
        <v>381</v>
      </c>
      <c r="H5" s="481"/>
      <c r="I5" s="481"/>
      <c r="J5" s="481"/>
      <c r="K5" s="481"/>
      <c r="L5" s="10"/>
      <c r="M5" s="6"/>
      <c r="N5" s="10"/>
      <c r="O5" s="10"/>
      <c r="P5" s="10"/>
      <c r="Q5" s="10"/>
      <c r="R5" s="10"/>
      <c r="S5" s="10"/>
      <c r="T5" s="10"/>
      <c r="U5" s="10"/>
      <c r="V5" s="10"/>
    </row>
    <row r="6" spans="1:23" ht="25.5" customHeight="1" x14ac:dyDescent="0.15">
      <c r="A6" s="114"/>
      <c r="B6" s="281"/>
      <c r="C6" s="302" t="s">
        <v>388</v>
      </c>
      <c r="D6" s="169" t="s">
        <v>383</v>
      </c>
      <c r="E6" s="169" t="s">
        <v>384</v>
      </c>
      <c r="F6" s="169" t="s">
        <v>385</v>
      </c>
      <c r="G6" s="281"/>
      <c r="H6" s="98" t="s">
        <v>382</v>
      </c>
      <c r="I6" s="169" t="s">
        <v>383</v>
      </c>
      <c r="J6" s="169" t="s">
        <v>384</v>
      </c>
      <c r="K6" s="169" t="s">
        <v>385</v>
      </c>
      <c r="L6" s="6"/>
      <c r="M6" s="10"/>
      <c r="N6" s="10"/>
      <c r="O6" s="6"/>
      <c r="P6" s="6"/>
      <c r="Q6" s="6"/>
      <c r="R6" s="6"/>
      <c r="S6" s="6"/>
      <c r="T6" s="6"/>
      <c r="U6" s="6"/>
      <c r="V6" s="6"/>
    </row>
    <row r="7" spans="1:23" ht="15.75" customHeight="1" x14ac:dyDescent="0.15">
      <c r="A7" s="426" t="s">
        <v>168</v>
      </c>
      <c r="B7" s="166"/>
      <c r="C7" s="166" t="s">
        <v>162</v>
      </c>
      <c r="D7" s="166" t="s">
        <v>165</v>
      </c>
      <c r="E7" s="166" t="s">
        <v>166</v>
      </c>
      <c r="F7" s="165" t="s">
        <v>167</v>
      </c>
      <c r="G7" s="166"/>
      <c r="H7" s="166" t="s">
        <v>162</v>
      </c>
      <c r="I7" s="166" t="s">
        <v>165</v>
      </c>
      <c r="J7" s="166" t="s">
        <v>166</v>
      </c>
      <c r="K7" s="165" t="s">
        <v>167</v>
      </c>
      <c r="L7" s="6"/>
      <c r="M7" s="10"/>
      <c r="N7" s="10"/>
      <c r="O7" s="6"/>
      <c r="P7" s="6"/>
      <c r="Q7" s="6"/>
      <c r="R7" s="6"/>
      <c r="S7" s="6"/>
      <c r="T7" s="6"/>
      <c r="U7" s="6"/>
      <c r="V7" s="6"/>
    </row>
    <row r="8" spans="1:23" ht="20.25" customHeight="1" thickBot="1" x14ac:dyDescent="0.2">
      <c r="A8" s="427"/>
      <c r="B8" s="278"/>
      <c r="C8" s="278" t="s">
        <v>164</v>
      </c>
      <c r="D8" s="278" t="s">
        <v>164</v>
      </c>
      <c r="E8" s="278" t="s">
        <v>164</v>
      </c>
      <c r="F8" s="279" t="s">
        <v>163</v>
      </c>
      <c r="G8" s="278"/>
      <c r="H8" s="278" t="s">
        <v>164</v>
      </c>
      <c r="I8" s="278" t="s">
        <v>164</v>
      </c>
      <c r="J8" s="278" t="s">
        <v>164</v>
      </c>
      <c r="K8" s="279" t="s">
        <v>163</v>
      </c>
      <c r="L8" s="6"/>
      <c r="M8" s="10"/>
      <c r="N8" s="10"/>
      <c r="O8" s="6"/>
      <c r="P8" s="6"/>
      <c r="Q8" s="6"/>
      <c r="R8" s="6"/>
      <c r="S8" s="6"/>
      <c r="T8" s="6"/>
      <c r="U8" s="6"/>
      <c r="V8" s="6"/>
    </row>
    <row r="9" spans="1:23" ht="93" hidden="1" customHeight="1" x14ac:dyDescent="0.15">
      <c r="A9" s="79">
        <v>2016</v>
      </c>
      <c r="B9" s="88">
        <v>64678</v>
      </c>
      <c r="C9" s="89">
        <v>55323</v>
      </c>
      <c r="D9" s="89">
        <v>113</v>
      </c>
      <c r="E9" s="89">
        <v>7</v>
      </c>
      <c r="F9" s="89">
        <v>9235</v>
      </c>
      <c r="G9" s="89">
        <v>44020</v>
      </c>
      <c r="H9" s="89">
        <v>3985</v>
      </c>
      <c r="I9" s="89">
        <v>948</v>
      </c>
      <c r="J9" s="89">
        <v>515</v>
      </c>
      <c r="K9" s="89">
        <v>38572</v>
      </c>
      <c r="L9" s="6"/>
      <c r="M9" s="10"/>
      <c r="N9" s="10"/>
      <c r="O9" s="6"/>
      <c r="P9" s="6"/>
      <c r="Q9" s="6"/>
      <c r="R9" s="6"/>
      <c r="S9" s="6"/>
      <c r="T9" s="6"/>
      <c r="U9" s="6"/>
      <c r="V9" s="6"/>
    </row>
    <row r="10" spans="1:23" ht="54.75" hidden="1" customHeight="1" x14ac:dyDescent="0.15">
      <c r="A10" s="79">
        <v>2017</v>
      </c>
      <c r="B10" s="88">
        <v>56985</v>
      </c>
      <c r="C10" s="89">
        <v>46565</v>
      </c>
      <c r="D10" s="89">
        <v>153</v>
      </c>
      <c r="E10" s="89">
        <v>0</v>
      </c>
      <c r="F10" s="89">
        <v>10267</v>
      </c>
      <c r="G10" s="89">
        <v>76718</v>
      </c>
      <c r="H10" s="89">
        <v>4726</v>
      </c>
      <c r="I10" s="89">
        <v>1276</v>
      </c>
      <c r="J10" s="89">
        <v>33956</v>
      </c>
      <c r="K10" s="89">
        <v>36760</v>
      </c>
      <c r="L10" s="6"/>
      <c r="M10" s="10"/>
      <c r="N10" s="10"/>
      <c r="O10" s="6"/>
      <c r="P10" s="6"/>
      <c r="Q10" s="6"/>
      <c r="R10" s="6"/>
      <c r="S10" s="6"/>
      <c r="T10" s="6"/>
      <c r="U10" s="6"/>
      <c r="V10" s="6"/>
    </row>
    <row r="11" spans="1:23" ht="54.75" hidden="1" customHeight="1" x14ac:dyDescent="0.15">
      <c r="A11" s="79">
        <v>2018</v>
      </c>
      <c r="B11" s="88">
        <v>55941</v>
      </c>
      <c r="C11" s="89">
        <v>43150</v>
      </c>
      <c r="D11" s="89">
        <v>669</v>
      </c>
      <c r="E11" s="89">
        <v>9</v>
      </c>
      <c r="F11" s="89">
        <v>12113</v>
      </c>
      <c r="G11" s="89">
        <v>112748</v>
      </c>
      <c r="H11" s="89">
        <v>5670</v>
      </c>
      <c r="I11" s="89">
        <v>2400</v>
      </c>
      <c r="J11" s="89">
        <v>44932</v>
      </c>
      <c r="K11" s="89">
        <v>59746</v>
      </c>
      <c r="L11" s="6"/>
      <c r="M11" s="10"/>
      <c r="N11" s="10"/>
      <c r="O11" s="6"/>
      <c r="P11" s="6"/>
      <c r="Q11" s="6"/>
      <c r="R11" s="6"/>
      <c r="S11" s="6"/>
      <c r="T11" s="6"/>
      <c r="U11" s="6"/>
      <c r="V11" s="6"/>
    </row>
    <row r="12" spans="1:23" ht="54.75" customHeight="1" x14ac:dyDescent="0.15">
      <c r="A12" s="79">
        <v>2019</v>
      </c>
      <c r="B12" s="88">
        <v>56585</v>
      </c>
      <c r="C12" s="89">
        <v>42450</v>
      </c>
      <c r="D12" s="89">
        <v>12</v>
      </c>
      <c r="E12" s="89">
        <v>3</v>
      </c>
      <c r="F12" s="89">
        <v>14120</v>
      </c>
      <c r="G12" s="89">
        <v>111365</v>
      </c>
      <c r="H12" s="89">
        <v>8440</v>
      </c>
      <c r="I12" s="89">
        <v>2812</v>
      </c>
      <c r="J12" s="89">
        <v>38585</v>
      </c>
      <c r="K12" s="89">
        <v>61528</v>
      </c>
      <c r="L12" s="6"/>
      <c r="M12" s="10"/>
      <c r="N12" s="10"/>
      <c r="O12" s="6"/>
      <c r="P12" s="6"/>
      <c r="Q12" s="6"/>
      <c r="R12" s="6"/>
      <c r="S12" s="6"/>
      <c r="T12" s="6"/>
      <c r="U12" s="6"/>
      <c r="V12" s="6"/>
    </row>
    <row r="13" spans="1:23" ht="54.75" customHeight="1" x14ac:dyDescent="0.15">
      <c r="A13" s="79">
        <v>2020</v>
      </c>
      <c r="B13" s="88">
        <v>59948</v>
      </c>
      <c r="C13" s="89">
        <v>42117</v>
      </c>
      <c r="D13" s="89">
        <v>30</v>
      </c>
      <c r="E13" s="89">
        <v>1673</v>
      </c>
      <c r="F13" s="89">
        <v>16128</v>
      </c>
      <c r="G13" s="89">
        <v>100261</v>
      </c>
      <c r="H13" s="89">
        <v>7394</v>
      </c>
      <c r="I13" s="89">
        <v>2563</v>
      </c>
      <c r="J13" s="89">
        <v>28749</v>
      </c>
      <c r="K13" s="89">
        <v>61555</v>
      </c>
      <c r="L13" s="6"/>
      <c r="M13" s="10"/>
      <c r="N13" s="10"/>
      <c r="O13" s="6"/>
      <c r="P13" s="6"/>
      <c r="Q13" s="6"/>
      <c r="R13" s="6"/>
      <c r="S13" s="6"/>
      <c r="T13" s="6"/>
      <c r="U13" s="6"/>
      <c r="V13" s="6"/>
    </row>
    <row r="14" spans="1:23" ht="54.75" customHeight="1" x14ac:dyDescent="0.15">
      <c r="A14" s="79">
        <v>2021</v>
      </c>
      <c r="B14" s="88">
        <v>55672</v>
      </c>
      <c r="C14" s="89">
        <v>38044</v>
      </c>
      <c r="D14" s="89">
        <v>18</v>
      </c>
      <c r="E14" s="89">
        <v>0</v>
      </c>
      <c r="F14" s="89">
        <v>17610</v>
      </c>
      <c r="G14" s="89">
        <v>66069</v>
      </c>
      <c r="H14" s="89">
        <v>9291</v>
      </c>
      <c r="I14" s="89">
        <v>3617</v>
      </c>
      <c r="J14" s="89">
        <v>729</v>
      </c>
      <c r="K14" s="89">
        <v>52432</v>
      </c>
      <c r="L14" s="6"/>
      <c r="M14" s="10"/>
      <c r="N14" s="10"/>
      <c r="O14" s="6"/>
      <c r="P14" s="6"/>
      <c r="Q14" s="6"/>
      <c r="R14" s="6"/>
      <c r="S14" s="6"/>
      <c r="T14" s="6"/>
      <c r="U14" s="6"/>
      <c r="V14" s="6"/>
    </row>
    <row r="15" spans="1:23" ht="54.75" customHeight="1" x14ac:dyDescent="0.15">
      <c r="A15" s="79">
        <v>2022</v>
      </c>
      <c r="B15" s="88">
        <v>56048</v>
      </c>
      <c r="C15" s="89">
        <v>38739</v>
      </c>
      <c r="D15" s="89">
        <v>42</v>
      </c>
      <c r="E15" s="89">
        <v>0</v>
      </c>
      <c r="F15" s="89">
        <v>17267</v>
      </c>
      <c r="G15" s="89">
        <v>66802</v>
      </c>
      <c r="H15" s="89">
        <v>8851</v>
      </c>
      <c r="I15" s="89">
        <v>2792</v>
      </c>
      <c r="J15" s="89">
        <v>1161</v>
      </c>
      <c r="K15" s="89">
        <v>53998</v>
      </c>
      <c r="L15" s="6"/>
      <c r="M15" s="10"/>
      <c r="N15" s="10"/>
      <c r="O15" s="6"/>
      <c r="P15" s="6"/>
      <c r="Q15" s="6"/>
      <c r="R15" s="6"/>
      <c r="S15" s="6"/>
      <c r="T15" s="6"/>
      <c r="U15" s="6"/>
      <c r="V15" s="6"/>
    </row>
    <row r="16" spans="1:23" ht="54.75" customHeight="1" x14ac:dyDescent="0.15">
      <c r="A16" s="79">
        <v>2023</v>
      </c>
      <c r="B16" s="88">
        <v>50204</v>
      </c>
      <c r="C16" s="89">
        <v>35120</v>
      </c>
      <c r="D16" s="89">
        <v>6</v>
      </c>
      <c r="E16" s="89">
        <v>41</v>
      </c>
      <c r="F16" s="89">
        <v>15037</v>
      </c>
      <c r="G16" s="89">
        <v>71823</v>
      </c>
      <c r="H16" s="89">
        <v>8878</v>
      </c>
      <c r="I16" s="89">
        <v>2726</v>
      </c>
      <c r="J16" s="89">
        <v>796</v>
      </c>
      <c r="K16" s="89">
        <v>59423</v>
      </c>
      <c r="L16" s="6"/>
      <c r="M16" s="10"/>
      <c r="N16" s="10"/>
      <c r="O16" s="6"/>
      <c r="P16" s="6"/>
      <c r="Q16" s="6"/>
      <c r="R16" s="6"/>
      <c r="S16" s="6"/>
      <c r="T16" s="6"/>
      <c r="U16" s="6"/>
      <c r="V16" s="6"/>
    </row>
    <row r="17" spans="1:28" ht="54.75" customHeight="1" thickBot="1" x14ac:dyDescent="0.2">
      <c r="A17" s="80">
        <v>2024</v>
      </c>
      <c r="B17" s="148">
        <f>SUM(C17:F17)</f>
        <v>55294</v>
      </c>
      <c r="C17" s="182">
        <v>40961</v>
      </c>
      <c r="D17" s="182">
        <v>37</v>
      </c>
      <c r="E17" s="182">
        <v>0</v>
      </c>
      <c r="F17" s="182">
        <v>14296</v>
      </c>
      <c r="G17" s="182">
        <f>SUM(H17:K17)</f>
        <v>54636</v>
      </c>
      <c r="H17" s="182">
        <v>8536</v>
      </c>
      <c r="I17" s="182">
        <v>2498</v>
      </c>
      <c r="J17" s="182">
        <v>723</v>
      </c>
      <c r="K17" s="182">
        <v>42879</v>
      </c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</row>
    <row r="18" spans="1:28" s="256" customFormat="1" ht="17.100000000000001" customHeight="1" x14ac:dyDescent="0.25">
      <c r="A18" s="475" t="s">
        <v>379</v>
      </c>
      <c r="B18" s="475"/>
      <c r="C18" s="475"/>
      <c r="D18" s="475"/>
      <c r="E18" s="475"/>
      <c r="F18" s="475"/>
      <c r="G18" s="479"/>
      <c r="H18" s="479"/>
      <c r="I18" s="479"/>
      <c r="J18" s="479"/>
      <c r="K18" s="479"/>
      <c r="L18" s="280"/>
      <c r="M18" s="280"/>
      <c r="N18" s="280"/>
      <c r="O18" s="280"/>
      <c r="P18" s="280"/>
      <c r="Q18" s="280"/>
      <c r="R18" s="280"/>
      <c r="S18" s="280"/>
      <c r="T18" s="280"/>
      <c r="U18" s="280"/>
      <c r="V18" s="280"/>
    </row>
    <row r="19" spans="1:28" ht="16.5" x14ac:dyDescent="0.1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</row>
  </sheetData>
  <mergeCells count="9">
    <mergeCell ref="A2:K2"/>
    <mergeCell ref="A3:K3"/>
    <mergeCell ref="A4:F4"/>
    <mergeCell ref="G4:K4"/>
    <mergeCell ref="A18:F18"/>
    <mergeCell ref="G18:K18"/>
    <mergeCell ref="B5:F5"/>
    <mergeCell ref="G5:K5"/>
    <mergeCell ref="A7:A8"/>
  </mergeCells>
  <phoneticPr fontId="2" type="noConversion"/>
  <printOptions horizontalCentered="1"/>
  <pageMargins left="1.1023622047244095" right="1.1023622047244095" top="0.55118110236220474" bottom="0" header="0.51181102362204722" footer="2.7559055118110236"/>
  <pageSetup paperSize="9" scale="82" firstPageNumber="96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16"/>
  <sheetViews>
    <sheetView view="pageBreakPreview" zoomScaleSheetLayoutView="100" workbookViewId="0">
      <selection activeCell="Q23" sqref="Q23"/>
    </sheetView>
  </sheetViews>
  <sheetFormatPr defaultColWidth="8.88671875" defaultRowHeight="13.5" x14ac:dyDescent="0.15"/>
  <cols>
    <col min="1" max="1" width="8.33203125" style="4" customWidth="1"/>
    <col min="2" max="2" width="8.44140625" style="4" customWidth="1"/>
    <col min="3" max="3" width="9.109375" style="4" customWidth="1"/>
    <col min="4" max="4" width="8.109375" style="4" customWidth="1"/>
    <col min="5" max="5" width="8.44140625" style="4" customWidth="1"/>
    <col min="6" max="9" width="4.77734375" style="4" customWidth="1"/>
    <col min="10" max="10" width="8.109375" style="4" customWidth="1"/>
    <col min="11" max="12" width="8.44140625" style="4" customWidth="1"/>
    <col min="13" max="13" width="9.109375" style="4" customWidth="1"/>
    <col min="14" max="14" width="8.109375" style="4" customWidth="1"/>
    <col min="15" max="15" width="8.44140625" style="4" customWidth="1"/>
    <col min="16" max="16384" width="8.88671875" style="4"/>
  </cols>
  <sheetData>
    <row r="1" spans="1:16" s="14" customFormat="1" ht="30" customHeight="1" x14ac:dyDescent="0.15">
      <c r="A1" s="431" t="s">
        <v>67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13"/>
    </row>
    <row r="2" spans="1:16" s="3" customFormat="1" ht="15" customHeight="1" x14ac:dyDescent="0.15">
      <c r="A2" s="483" t="s">
        <v>80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73" t="s">
        <v>53</v>
      </c>
      <c r="M2" s="473"/>
      <c r="N2" s="473"/>
      <c r="O2" s="473"/>
    </row>
    <row r="3" spans="1:16" ht="30" customHeight="1" x14ac:dyDescent="0.15">
      <c r="A3" s="485"/>
      <c r="B3" s="486" t="s">
        <v>19</v>
      </c>
      <c r="C3" s="486"/>
      <c r="D3" s="486"/>
      <c r="E3" s="486"/>
      <c r="F3" s="486" t="s">
        <v>20</v>
      </c>
      <c r="G3" s="486"/>
      <c r="H3" s="486"/>
      <c r="I3" s="486"/>
      <c r="J3" s="486"/>
      <c r="K3" s="486"/>
      <c r="L3" s="486" t="s">
        <v>21</v>
      </c>
      <c r="M3" s="486"/>
      <c r="N3" s="487"/>
      <c r="O3" s="487"/>
    </row>
    <row r="4" spans="1:16" ht="24.95" customHeight="1" x14ac:dyDescent="0.15">
      <c r="A4" s="485"/>
      <c r="B4" s="486" t="s">
        <v>82</v>
      </c>
      <c r="C4" s="486" t="s">
        <v>22</v>
      </c>
      <c r="D4" s="486" t="s">
        <v>23</v>
      </c>
      <c r="E4" s="486"/>
      <c r="F4" s="486" t="s">
        <v>24</v>
      </c>
      <c r="G4" s="486"/>
      <c r="H4" s="486" t="s">
        <v>22</v>
      </c>
      <c r="I4" s="486"/>
      <c r="J4" s="486" t="s">
        <v>23</v>
      </c>
      <c r="K4" s="486"/>
      <c r="L4" s="486" t="s">
        <v>81</v>
      </c>
      <c r="M4" s="450" t="s">
        <v>22</v>
      </c>
      <c r="N4" s="486" t="s">
        <v>23</v>
      </c>
      <c r="O4" s="486"/>
    </row>
    <row r="5" spans="1:16" ht="45" customHeight="1" x14ac:dyDescent="0.15">
      <c r="A5" s="485"/>
      <c r="B5" s="486"/>
      <c r="C5" s="486"/>
      <c r="D5" s="12" t="s">
        <v>25</v>
      </c>
      <c r="E5" s="12" t="s">
        <v>26</v>
      </c>
      <c r="F5" s="486"/>
      <c r="G5" s="486"/>
      <c r="H5" s="486"/>
      <c r="I5" s="486"/>
      <c r="J5" s="12" t="s">
        <v>25</v>
      </c>
      <c r="K5" s="12" t="s">
        <v>26</v>
      </c>
      <c r="L5" s="486"/>
      <c r="M5" s="488"/>
      <c r="N5" s="12" t="s">
        <v>25</v>
      </c>
      <c r="O5" s="12" t="s">
        <v>26</v>
      </c>
    </row>
    <row r="6" spans="1:16" ht="24.95" customHeight="1" x14ac:dyDescent="0.15">
      <c r="A6" s="495" t="s">
        <v>27</v>
      </c>
      <c r="B6" s="489" t="s">
        <v>28</v>
      </c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1"/>
    </row>
    <row r="7" spans="1:16" ht="24.95" customHeight="1" x14ac:dyDescent="0.15">
      <c r="A7" s="496"/>
      <c r="B7" s="492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4"/>
    </row>
    <row r="8" spans="1:16" s="3" customFormat="1" ht="18" customHeight="1" x14ac:dyDescent="0.15">
      <c r="A8" s="482" t="s">
        <v>65</v>
      </c>
      <c r="B8" s="482"/>
      <c r="C8" s="482"/>
      <c r="D8" s="482"/>
      <c r="E8" s="482"/>
      <c r="F8" s="482"/>
      <c r="G8" s="482"/>
      <c r="H8" s="482"/>
      <c r="I8" s="482"/>
      <c r="J8" s="482"/>
      <c r="K8" s="482"/>
      <c r="L8" s="484" t="s">
        <v>0</v>
      </c>
      <c r="M8" s="484"/>
      <c r="N8" s="484"/>
      <c r="O8" s="484"/>
    </row>
    <row r="9" spans="1:16" ht="55.5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6" s="3" customFormat="1" ht="15" customHeight="1" x14ac:dyDescent="0.15">
      <c r="A10" s="483" t="s">
        <v>1</v>
      </c>
      <c r="B10" s="483"/>
      <c r="C10" s="483"/>
      <c r="D10" s="483"/>
      <c r="E10" s="483"/>
      <c r="F10" s="483"/>
      <c r="G10" s="483"/>
      <c r="H10" s="483"/>
      <c r="I10" s="483"/>
      <c r="J10" s="483"/>
      <c r="K10" s="483"/>
      <c r="L10" s="473" t="s">
        <v>2</v>
      </c>
      <c r="M10" s="473"/>
      <c r="N10" s="473"/>
      <c r="O10" s="473"/>
    </row>
    <row r="11" spans="1:16" ht="30" customHeight="1" x14ac:dyDescent="0.15">
      <c r="A11" s="487"/>
      <c r="B11" s="486" t="s">
        <v>60</v>
      </c>
      <c r="C11" s="487"/>
      <c r="D11" s="487"/>
      <c r="E11" s="487"/>
      <c r="F11" s="487"/>
      <c r="G11" s="487"/>
      <c r="H11" s="487"/>
      <c r="I11" s="487"/>
      <c r="J11" s="486" t="s">
        <v>61</v>
      </c>
      <c r="K11" s="487"/>
      <c r="L11" s="487"/>
      <c r="M11" s="487"/>
      <c r="N11" s="487"/>
      <c r="O11" s="487"/>
    </row>
    <row r="12" spans="1:16" ht="24.95" customHeight="1" x14ac:dyDescent="0.15">
      <c r="A12" s="487"/>
      <c r="B12" s="450" t="s">
        <v>56</v>
      </c>
      <c r="C12" s="452"/>
      <c r="D12" s="450" t="s">
        <v>57</v>
      </c>
      <c r="E12" s="452"/>
      <c r="F12" s="470" t="s">
        <v>29</v>
      </c>
      <c r="G12" s="499"/>
      <c r="H12" s="499"/>
      <c r="I12" s="446"/>
      <c r="J12" s="450" t="s">
        <v>56</v>
      </c>
      <c r="K12" s="452"/>
      <c r="L12" s="450" t="s">
        <v>83</v>
      </c>
      <c r="M12" s="451"/>
      <c r="N12" s="487" t="s">
        <v>29</v>
      </c>
      <c r="O12" s="487"/>
    </row>
    <row r="13" spans="1:16" ht="45" customHeight="1" x14ac:dyDescent="0.15">
      <c r="A13" s="487"/>
      <c r="B13" s="497"/>
      <c r="C13" s="498"/>
      <c r="D13" s="497"/>
      <c r="E13" s="498"/>
      <c r="F13" s="486" t="s">
        <v>58</v>
      </c>
      <c r="G13" s="486"/>
      <c r="H13" s="486" t="s">
        <v>59</v>
      </c>
      <c r="I13" s="486"/>
      <c r="J13" s="497"/>
      <c r="K13" s="498"/>
      <c r="L13" s="497"/>
      <c r="M13" s="500"/>
      <c r="N13" s="12" t="s">
        <v>58</v>
      </c>
      <c r="O13" s="12" t="s">
        <v>59</v>
      </c>
    </row>
    <row r="14" spans="1:16" ht="24.95" customHeight="1" x14ac:dyDescent="0.15">
      <c r="A14" s="486" t="s">
        <v>27</v>
      </c>
      <c r="B14" s="489" t="s">
        <v>28</v>
      </c>
      <c r="C14" s="490"/>
      <c r="D14" s="490"/>
      <c r="E14" s="490"/>
      <c r="F14" s="490"/>
      <c r="G14" s="490"/>
      <c r="H14" s="490"/>
      <c r="I14" s="490"/>
      <c r="J14" s="490"/>
      <c r="K14" s="490"/>
      <c r="L14" s="490"/>
      <c r="M14" s="490"/>
      <c r="N14" s="490"/>
      <c r="O14" s="491"/>
    </row>
    <row r="15" spans="1:16" ht="24.95" customHeight="1" x14ac:dyDescent="0.15">
      <c r="A15" s="487"/>
      <c r="B15" s="492"/>
      <c r="C15" s="493"/>
      <c r="D15" s="493"/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4"/>
    </row>
    <row r="16" spans="1:16" s="3" customFormat="1" ht="18" customHeight="1" x14ac:dyDescent="0.15">
      <c r="A16" s="482" t="s">
        <v>65</v>
      </c>
      <c r="B16" s="482"/>
      <c r="C16" s="482"/>
      <c r="D16" s="482"/>
      <c r="E16" s="482"/>
      <c r="F16" s="482"/>
      <c r="G16" s="482"/>
      <c r="H16" s="482"/>
      <c r="I16" s="482"/>
      <c r="J16" s="482"/>
      <c r="K16" s="482"/>
      <c r="L16" s="484" t="s">
        <v>0</v>
      </c>
      <c r="M16" s="484"/>
      <c r="N16" s="484"/>
      <c r="O16" s="484"/>
    </row>
  </sheetData>
  <mergeCells count="37">
    <mergeCell ref="N4:O4"/>
    <mergeCell ref="A14:A15"/>
    <mergeCell ref="B14:O15"/>
    <mergeCell ref="F13:G13"/>
    <mergeCell ref="H13:I13"/>
    <mergeCell ref="A6:A7"/>
    <mergeCell ref="B6:O7"/>
    <mergeCell ref="A11:A13"/>
    <mergeCell ref="B11:I11"/>
    <mergeCell ref="J11:O11"/>
    <mergeCell ref="B12:C13"/>
    <mergeCell ref="D12:E13"/>
    <mergeCell ref="F12:I12"/>
    <mergeCell ref="J12:K13"/>
    <mergeCell ref="L12:M13"/>
    <mergeCell ref="N12:O12"/>
    <mergeCell ref="F4:G5"/>
    <mergeCell ref="H4:I5"/>
    <mergeCell ref="J4:K4"/>
    <mergeCell ref="L4:L5"/>
    <mergeCell ref="M4:M5"/>
    <mergeCell ref="A16:K16"/>
    <mergeCell ref="A10:K10"/>
    <mergeCell ref="A8:K8"/>
    <mergeCell ref="A2:K2"/>
    <mergeCell ref="A1:O1"/>
    <mergeCell ref="L16:O16"/>
    <mergeCell ref="L10:O10"/>
    <mergeCell ref="L8:O8"/>
    <mergeCell ref="L2:O2"/>
    <mergeCell ref="A3:A5"/>
    <mergeCell ref="B3:E3"/>
    <mergeCell ref="F3:K3"/>
    <mergeCell ref="L3:O3"/>
    <mergeCell ref="B4:B5"/>
    <mergeCell ref="C4:C5"/>
    <mergeCell ref="D4:E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97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8"/>
  <sheetViews>
    <sheetView view="pageBreakPreview" zoomScaleSheetLayoutView="100" workbookViewId="0">
      <selection sqref="A1:M1"/>
    </sheetView>
  </sheetViews>
  <sheetFormatPr defaultColWidth="8.88671875" defaultRowHeight="13.5" x14ac:dyDescent="0.15"/>
  <cols>
    <col min="1" max="1" width="7.77734375" style="4" customWidth="1"/>
    <col min="2" max="13" width="8.6640625" style="4" customWidth="1"/>
    <col min="14" max="16384" width="8.88671875" style="4"/>
  </cols>
  <sheetData>
    <row r="1" spans="1:14" s="14" customFormat="1" ht="30" customHeight="1" x14ac:dyDescent="0.15">
      <c r="A1" s="431" t="s">
        <v>68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13"/>
    </row>
    <row r="2" spans="1:14" s="3" customFormat="1" ht="15" customHeight="1" x14ac:dyDescent="0.15">
      <c r="A2" s="483" t="s">
        <v>54</v>
      </c>
      <c r="B2" s="483"/>
      <c r="C2" s="483"/>
      <c r="D2" s="483"/>
      <c r="E2" s="483"/>
      <c r="F2" s="483"/>
      <c r="G2" s="483"/>
      <c r="H2" s="473" t="s">
        <v>55</v>
      </c>
      <c r="I2" s="473"/>
      <c r="J2" s="473"/>
      <c r="K2" s="473"/>
      <c r="L2" s="473"/>
      <c r="M2" s="473"/>
    </row>
    <row r="3" spans="1:14" s="1" customFormat="1" ht="18" customHeight="1" x14ac:dyDescent="0.15">
      <c r="A3" s="501"/>
      <c r="B3" s="453" t="s">
        <v>3</v>
      </c>
      <c r="C3" s="452"/>
      <c r="D3" s="450" t="s">
        <v>4</v>
      </c>
      <c r="E3" s="452"/>
      <c r="F3" s="450" t="s">
        <v>5</v>
      </c>
      <c r="G3" s="452"/>
      <c r="H3" s="450" t="s">
        <v>6</v>
      </c>
      <c r="I3" s="452"/>
      <c r="J3" s="450" t="s">
        <v>7</v>
      </c>
      <c r="K3" s="452"/>
      <c r="L3" s="450" t="s">
        <v>8</v>
      </c>
      <c r="M3" s="452"/>
    </row>
    <row r="4" spans="1:14" s="1" customFormat="1" ht="18" customHeight="1" x14ac:dyDescent="0.15">
      <c r="A4" s="502"/>
      <c r="B4" s="506"/>
      <c r="C4" s="505"/>
      <c r="D4" s="504"/>
      <c r="E4" s="505"/>
      <c r="F4" s="504"/>
      <c r="G4" s="505"/>
      <c r="H4" s="504"/>
      <c r="I4" s="505"/>
      <c r="J4" s="504"/>
      <c r="K4" s="505"/>
      <c r="L4" s="504"/>
      <c r="M4" s="505"/>
    </row>
    <row r="5" spans="1:14" s="1" customFormat="1" ht="18" customHeight="1" x14ac:dyDescent="0.15">
      <c r="A5" s="502"/>
      <c r="B5" s="500"/>
      <c r="C5" s="498"/>
      <c r="D5" s="497"/>
      <c r="E5" s="498"/>
      <c r="F5" s="497"/>
      <c r="G5" s="498"/>
      <c r="H5" s="497"/>
      <c r="I5" s="498"/>
      <c r="J5" s="497"/>
      <c r="K5" s="498"/>
      <c r="L5" s="497"/>
      <c r="M5" s="498"/>
    </row>
    <row r="6" spans="1:14" s="1" customFormat="1" ht="18" customHeight="1" x14ac:dyDescent="0.15">
      <c r="A6" s="502"/>
      <c r="B6" s="460" t="s">
        <v>9</v>
      </c>
      <c r="C6" s="460" t="s">
        <v>10</v>
      </c>
      <c r="D6" s="460" t="s">
        <v>9</v>
      </c>
      <c r="E6" s="460" t="s">
        <v>10</v>
      </c>
      <c r="F6" s="460" t="s">
        <v>9</v>
      </c>
      <c r="G6" s="460" t="s">
        <v>10</v>
      </c>
      <c r="H6" s="460" t="s">
        <v>9</v>
      </c>
      <c r="I6" s="460" t="s">
        <v>10</v>
      </c>
      <c r="J6" s="460" t="s">
        <v>9</v>
      </c>
      <c r="K6" s="460" t="s">
        <v>10</v>
      </c>
      <c r="L6" s="460" t="s">
        <v>9</v>
      </c>
      <c r="M6" s="460" t="s">
        <v>10</v>
      </c>
    </row>
    <row r="7" spans="1:14" s="1" customFormat="1" ht="18" customHeight="1" x14ac:dyDescent="0.15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496"/>
      <c r="M7" s="496"/>
    </row>
    <row r="8" spans="1:14" s="1" customFormat="1" ht="30" customHeight="1" x14ac:dyDescent="0.15">
      <c r="A8" s="495" t="s">
        <v>11</v>
      </c>
      <c r="B8" s="507"/>
      <c r="C8" s="451"/>
      <c r="D8" s="451"/>
      <c r="E8" s="451"/>
      <c r="F8" s="451"/>
      <c r="G8" s="451"/>
      <c r="H8" s="451"/>
      <c r="I8" s="451"/>
      <c r="J8" s="451"/>
      <c r="K8" s="451"/>
      <c r="L8" s="451"/>
      <c r="M8" s="452"/>
    </row>
    <row r="9" spans="1:14" s="1" customFormat="1" ht="30" customHeight="1" x14ac:dyDescent="0.15">
      <c r="A9" s="503"/>
      <c r="B9" s="497"/>
      <c r="C9" s="500"/>
      <c r="D9" s="500"/>
      <c r="E9" s="500"/>
      <c r="F9" s="500"/>
      <c r="G9" s="500"/>
      <c r="H9" s="500"/>
      <c r="I9" s="500"/>
      <c r="J9" s="500"/>
      <c r="K9" s="500"/>
      <c r="L9" s="500"/>
      <c r="M9" s="498"/>
    </row>
    <row r="10" spans="1:14" s="2" customFormat="1" ht="15" customHeight="1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4" s="1" customFormat="1" ht="24.95" customHeight="1" x14ac:dyDescent="0.15">
      <c r="A11" s="501"/>
      <c r="B11" s="470" t="s">
        <v>12</v>
      </c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46"/>
    </row>
    <row r="12" spans="1:14" s="1" customFormat="1" ht="24.95" customHeight="1" x14ac:dyDescent="0.15">
      <c r="A12" s="502"/>
      <c r="B12" s="470" t="s">
        <v>13</v>
      </c>
      <c r="C12" s="446"/>
      <c r="D12" s="470" t="s">
        <v>14</v>
      </c>
      <c r="E12" s="446"/>
      <c r="F12" s="470" t="s">
        <v>15</v>
      </c>
      <c r="G12" s="446"/>
      <c r="H12" s="470" t="s">
        <v>16</v>
      </c>
      <c r="I12" s="446"/>
      <c r="J12" s="470" t="s">
        <v>17</v>
      </c>
      <c r="K12" s="446"/>
      <c r="L12" s="470" t="s">
        <v>18</v>
      </c>
      <c r="M12" s="446"/>
    </row>
    <row r="13" spans="1:14" s="1" customFormat="1" ht="18" customHeight="1" x14ac:dyDescent="0.15">
      <c r="A13" s="502"/>
      <c r="B13" s="460" t="s">
        <v>9</v>
      </c>
      <c r="C13" s="460" t="s">
        <v>10</v>
      </c>
      <c r="D13" s="460" t="s">
        <v>9</v>
      </c>
      <c r="E13" s="460" t="s">
        <v>10</v>
      </c>
      <c r="F13" s="460" t="s">
        <v>9</v>
      </c>
      <c r="G13" s="460" t="s">
        <v>10</v>
      </c>
      <c r="H13" s="460" t="s">
        <v>9</v>
      </c>
      <c r="I13" s="460" t="s">
        <v>10</v>
      </c>
      <c r="J13" s="460" t="s">
        <v>9</v>
      </c>
      <c r="K13" s="460" t="s">
        <v>10</v>
      </c>
      <c r="L13" s="460" t="s">
        <v>9</v>
      </c>
      <c r="M13" s="460" t="s">
        <v>10</v>
      </c>
    </row>
    <row r="14" spans="1:14" s="1" customFormat="1" ht="18" customHeight="1" x14ac:dyDescent="0.15">
      <c r="A14" s="496"/>
      <c r="B14" s="496"/>
      <c r="C14" s="496"/>
      <c r="D14" s="496"/>
      <c r="E14" s="496"/>
      <c r="F14" s="496"/>
      <c r="G14" s="496"/>
      <c r="H14" s="496"/>
      <c r="I14" s="496"/>
      <c r="J14" s="496"/>
      <c r="K14" s="496"/>
      <c r="L14" s="496"/>
      <c r="M14" s="496"/>
    </row>
    <row r="15" spans="1:14" s="1" customFormat="1" ht="30" customHeight="1" x14ac:dyDescent="0.15">
      <c r="A15" s="495" t="s">
        <v>11</v>
      </c>
      <c r="B15" s="507"/>
      <c r="C15" s="451"/>
      <c r="D15" s="451"/>
      <c r="E15" s="451"/>
      <c r="F15" s="451"/>
      <c r="G15" s="451"/>
      <c r="H15" s="451"/>
      <c r="I15" s="451"/>
      <c r="J15" s="451"/>
      <c r="K15" s="451"/>
      <c r="L15" s="451"/>
      <c r="M15" s="452"/>
    </row>
    <row r="16" spans="1:14" s="1" customFormat="1" ht="30" customHeight="1" x14ac:dyDescent="0.15">
      <c r="A16" s="503"/>
      <c r="B16" s="497"/>
      <c r="C16" s="500"/>
      <c r="D16" s="500"/>
      <c r="E16" s="500"/>
      <c r="F16" s="500"/>
      <c r="G16" s="500"/>
      <c r="H16" s="500"/>
      <c r="I16" s="500"/>
      <c r="J16" s="500"/>
      <c r="K16" s="500"/>
      <c r="L16" s="500"/>
      <c r="M16" s="498"/>
    </row>
    <row r="17" spans="1:13" s="3" customFormat="1" ht="15" customHeight="1" x14ac:dyDescent="0.15">
      <c r="A17" s="482" t="s">
        <v>65</v>
      </c>
      <c r="B17" s="482"/>
      <c r="C17" s="482"/>
      <c r="D17" s="482"/>
      <c r="E17" s="482"/>
      <c r="F17" s="482"/>
      <c r="G17" s="482"/>
      <c r="H17" s="484" t="s">
        <v>0</v>
      </c>
      <c r="I17" s="484"/>
      <c r="J17" s="484"/>
      <c r="K17" s="484"/>
      <c r="L17" s="484"/>
      <c r="M17" s="484"/>
    </row>
    <row r="18" spans="1:13" s="5" customFormat="1" x14ac:dyDescent="0.15"/>
  </sheetData>
  <mergeCells count="48">
    <mergeCell ref="A15:A16"/>
    <mergeCell ref="B15:M16"/>
    <mergeCell ref="H13:H14"/>
    <mergeCell ref="I13:I14"/>
    <mergeCell ref="J13:J14"/>
    <mergeCell ref="F13:F14"/>
    <mergeCell ref="G13:G14"/>
    <mergeCell ref="A11:A14"/>
    <mergeCell ref="F12:G12"/>
    <mergeCell ref="D12:E12"/>
    <mergeCell ref="B12:C12"/>
    <mergeCell ref="M6:M7"/>
    <mergeCell ref="L13:L14"/>
    <mergeCell ref="M13:M14"/>
    <mergeCell ref="B11:M11"/>
    <mergeCell ref="L12:M12"/>
    <mergeCell ref="B13:B14"/>
    <mergeCell ref="B6:B7"/>
    <mergeCell ref="C13:C14"/>
    <mergeCell ref="H12:I12"/>
    <mergeCell ref="E13:E14"/>
    <mergeCell ref="B8:M9"/>
    <mergeCell ref="J12:K12"/>
    <mergeCell ref="E6:E7"/>
    <mergeCell ref="D6:D7"/>
    <mergeCell ref="K13:K14"/>
    <mergeCell ref="D13:D14"/>
    <mergeCell ref="H3:I5"/>
    <mergeCell ref="F3:G5"/>
    <mergeCell ref="D3:E5"/>
    <mergeCell ref="B3:C5"/>
    <mergeCell ref="C6:C7"/>
    <mergeCell ref="A17:G17"/>
    <mergeCell ref="A2:G2"/>
    <mergeCell ref="A1:M1"/>
    <mergeCell ref="H17:M17"/>
    <mergeCell ref="H2:M2"/>
    <mergeCell ref="A3:A7"/>
    <mergeCell ref="A8:A9"/>
    <mergeCell ref="L6:L7"/>
    <mergeCell ref="K6:K7"/>
    <mergeCell ref="J6:J7"/>
    <mergeCell ref="I6:I7"/>
    <mergeCell ref="H6:H7"/>
    <mergeCell ref="G6:G7"/>
    <mergeCell ref="F6:F7"/>
    <mergeCell ref="L3:M5"/>
    <mergeCell ref="J3:K5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firstPageNumber="98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3</vt:i4>
      </vt:variant>
    </vt:vector>
  </HeadingPairs>
  <TitlesOfParts>
    <vt:vector size="17" baseType="lpstr">
      <vt:lpstr>1. 가계대출규모</vt:lpstr>
      <vt:lpstr>2.유통업체현황(1)</vt:lpstr>
      <vt:lpstr>2.유통업체현황(2)</vt:lpstr>
      <vt:lpstr>3.금융기관</vt:lpstr>
      <vt:lpstr>4.금융기관예금,대출및어음</vt:lpstr>
      <vt:lpstr>5.소비자물가지수</vt:lpstr>
      <vt:lpstr>6.농수산물도매시장별유통량</vt:lpstr>
      <vt:lpstr>Ⅸ-4</vt:lpstr>
      <vt:lpstr>Ⅸ-5</vt:lpstr>
      <vt:lpstr>7.수출입통관실적</vt:lpstr>
      <vt:lpstr>7-1.수출실적 7-2.수입실적</vt:lpstr>
      <vt:lpstr>8.농수산물수출입실적</vt:lpstr>
      <vt:lpstr>Ⅸ-9</vt:lpstr>
      <vt:lpstr>Ⅸ-10</vt:lpstr>
      <vt:lpstr>'1. 가계대출규모'!Print_Area</vt:lpstr>
      <vt:lpstr>'3.금융기관'!Print_Area</vt:lpstr>
      <vt:lpstr>'7-1.수출실적 7-2.수입실적'!Print_Area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2026-01-14T08:58:04Z</cp:lastPrinted>
  <dcterms:created xsi:type="dcterms:W3CDTF">2010-02-19T05:12:06Z</dcterms:created>
  <dcterms:modified xsi:type="dcterms:W3CDTF">2026-06-10T07:29:22Z</dcterms:modified>
</cp:coreProperties>
</file>